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년 상반기 외주제작 공모계획\1. KTV 2023 상반기 외주공모 계획 및 공고\KTV 2023년 상반기 외주제작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양식'!$A$1:$H$55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22" i="28" l="1"/>
  <c r="F10" i="28" l="1"/>
  <c r="F26" i="28" l="1"/>
  <c r="F37" i="28"/>
  <c r="F38" i="28"/>
  <c r="F39" i="28"/>
  <c r="F42" i="28"/>
  <c r="F12" i="28"/>
  <c r="F13" i="28"/>
  <c r="F11" i="28" l="1"/>
  <c r="F45" i="28"/>
  <c r="F29" i="28"/>
  <c r="F36" i="28"/>
  <c r="F46" i="28"/>
  <c r="F47" i="28"/>
  <c r="F48" i="28"/>
  <c r="F23" i="28"/>
  <c r="F16" i="28"/>
  <c r="F41" i="28"/>
  <c r="F18" i="28"/>
  <c r="F19" i="28"/>
  <c r="F25" i="28"/>
  <c r="F27" i="28"/>
  <c r="F28" i="28"/>
  <c r="F30" i="28"/>
  <c r="F31" i="28"/>
  <c r="F32" i="28"/>
  <c r="F33" i="28"/>
  <c r="F34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8" i="21" s="1"/>
  <c r="F43" i="21"/>
  <c r="F9" i="21"/>
  <c r="F16" i="21"/>
  <c r="F17" i="21"/>
  <c r="F18" i="21"/>
  <c r="F19" i="21"/>
  <c r="F21" i="21"/>
  <c r="F22" i="21"/>
  <c r="F23" i="21"/>
  <c r="F24" i="21"/>
  <c r="F31" i="21"/>
  <c r="F30" i="21" s="1"/>
  <c r="F33" i="21"/>
  <c r="F35" i="21"/>
  <c r="F36" i="21"/>
  <c r="F37" i="21"/>
  <c r="F41" i="21"/>
  <c r="F42" i="21"/>
  <c r="F44" i="21"/>
  <c r="F45" i="21"/>
  <c r="F47" i="21"/>
  <c r="F48" i="21"/>
  <c r="F49" i="21"/>
  <c r="F53" i="21"/>
  <c r="F10" i="20"/>
  <c r="F9" i="20"/>
  <c r="F8" i="20" s="1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19" i="19"/>
  <c r="F27" i="19"/>
  <c r="F26" i="19" s="1"/>
  <c r="F28" i="19"/>
  <c r="F29" i="19"/>
  <c r="F30" i="19"/>
  <c r="F33" i="19"/>
  <c r="F32" i="19"/>
  <c r="F34" i="19"/>
  <c r="F39" i="19"/>
  <c r="F40" i="19"/>
  <c r="F36" i="19"/>
  <c r="F37" i="19"/>
  <c r="F38" i="19"/>
  <c r="F52" i="19"/>
  <c r="F51" i="19" s="1"/>
  <c r="F53" i="19"/>
  <c r="F54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8" i="19" s="1"/>
  <c r="F22" i="19"/>
  <c r="F23" i="19"/>
  <c r="F24" i="19"/>
  <c r="F25" i="19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 s="1"/>
  <c r="F37" i="17"/>
  <c r="F44" i="17"/>
  <c r="F46" i="17"/>
  <c r="F48" i="17"/>
  <c r="F52" i="17"/>
  <c r="F11" i="16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29" i="16" s="1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6" i="14"/>
  <c r="F27" i="14"/>
  <c r="F24" i="14" s="1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/>
  <c r="F42" i="13"/>
  <c r="F43" i="13"/>
  <c r="F47" i="13"/>
  <c r="F45" i="13"/>
  <c r="F44" i="13"/>
  <c r="F29" i="13"/>
  <c r="F26" i="13"/>
  <c r="F25" i="13" s="1"/>
  <c r="F27" i="13"/>
  <c r="F28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3" i="13"/>
  <c r="F35" i="13"/>
  <c r="F36" i="13"/>
  <c r="F37" i="13"/>
  <c r="F38" i="13"/>
  <c r="F41" i="13"/>
  <c r="F46" i="13"/>
  <c r="F48" i="13"/>
  <c r="F52" i="13"/>
  <c r="F50" i="12"/>
  <c r="F9" i="12"/>
  <c r="F8" i="12" s="1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31" i="12"/>
  <c r="F32" i="12"/>
  <c r="F29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/>
  <c r="F11" i="11"/>
  <c r="F14" i="11"/>
  <c r="F15" i="11"/>
  <c r="F17" i="11"/>
  <c r="F18" i="11"/>
  <c r="F20" i="11"/>
  <c r="F19" i="11" s="1"/>
  <c r="F21" i="11"/>
  <c r="F22" i="11"/>
  <c r="F23" i="11"/>
  <c r="F30" i="11"/>
  <c r="F32" i="11"/>
  <c r="F29" i="11" s="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 s="1"/>
  <c r="F41" i="9"/>
  <c r="F40" i="9"/>
  <c r="F42" i="9"/>
  <c r="F43" i="9"/>
  <c r="F46" i="9"/>
  <c r="F44" i="9"/>
  <c r="F45" i="9"/>
  <c r="F20" i="9"/>
  <c r="F21" i="9"/>
  <c r="F22" i="9"/>
  <c r="F25" i="9"/>
  <c r="F26" i="9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12" i="5"/>
  <c r="G13" i="5"/>
  <c r="G14" i="5"/>
  <c r="G15" i="5"/>
  <c r="G16" i="5"/>
  <c r="G17" i="5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4" i="8" s="1"/>
  <c r="F26" i="8"/>
  <c r="F27" i="8"/>
  <c r="F28" i="8"/>
  <c r="F30" i="8"/>
  <c r="F31" i="8"/>
  <c r="F29" i="8" s="1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48" i="8" s="1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48" i="6" s="1"/>
  <c r="F50" i="6"/>
  <c r="F18" i="6"/>
  <c r="F15" i="7"/>
  <c r="F12" i="7"/>
  <c r="F13" i="7"/>
  <c r="F14" i="7"/>
  <c r="F16" i="7"/>
  <c r="F17" i="7"/>
  <c r="F19" i="7"/>
  <c r="F9" i="7"/>
  <c r="F10" i="7"/>
  <c r="F8" i="7" s="1"/>
  <c r="F21" i="7"/>
  <c r="F22" i="7"/>
  <c r="F23" i="7"/>
  <c r="F24" i="7"/>
  <c r="F27" i="7"/>
  <c r="F28" i="7"/>
  <c r="F29" i="7"/>
  <c r="F31" i="7"/>
  <c r="F32" i="7"/>
  <c r="F30" i="7" s="1"/>
  <c r="F35" i="7"/>
  <c r="F37" i="7"/>
  <c r="F38" i="7"/>
  <c r="F34" i="7"/>
  <c r="F41" i="7"/>
  <c r="F42" i="7"/>
  <c r="F43" i="7"/>
  <c r="F44" i="7"/>
  <c r="F45" i="7"/>
  <c r="F46" i="7"/>
  <c r="F47" i="7"/>
  <c r="F48" i="7"/>
  <c r="F50" i="7"/>
  <c r="F51" i="7"/>
  <c r="F49" i="7" s="1"/>
  <c r="F16" i="6"/>
  <c r="F17" i="6"/>
  <c r="G37" i="5" l="1"/>
  <c r="F48" i="12"/>
  <c r="F48" i="16"/>
  <c r="F40" i="17"/>
  <c r="F19" i="6"/>
  <c r="G18" i="5"/>
  <c r="F10" i="12"/>
  <c r="F24" i="16"/>
  <c r="F20" i="17"/>
  <c r="F11" i="18"/>
  <c r="F35" i="19"/>
  <c r="F25" i="21"/>
  <c r="G32" i="5"/>
  <c r="F29" i="10"/>
  <c r="F19" i="16"/>
  <c r="F51" i="16" s="1"/>
  <c r="F30" i="20"/>
  <c r="F10" i="8"/>
  <c r="G11" i="5"/>
  <c r="G8" i="5"/>
  <c r="F24" i="9"/>
  <c r="F30" i="13"/>
  <c r="F10" i="14"/>
  <c r="F10" i="16"/>
  <c r="F8" i="17"/>
  <c r="F21" i="19"/>
  <c r="F49" i="20"/>
  <c r="F50" i="21"/>
  <c r="F25" i="7"/>
  <c r="F29" i="6"/>
  <c r="F10" i="6"/>
  <c r="F51" i="6" s="1"/>
  <c r="F39" i="8"/>
  <c r="G28" i="5"/>
  <c r="F19" i="9"/>
  <c r="F39" i="9"/>
  <c r="F39" i="10"/>
  <c r="F19" i="10"/>
  <c r="F33" i="11"/>
  <c r="F10" i="11"/>
  <c r="F39" i="12"/>
  <c r="F40" i="13"/>
  <c r="F10" i="13"/>
  <c r="F48" i="14"/>
  <c r="F34" i="18"/>
  <c r="F25" i="20"/>
  <c r="F20" i="20"/>
  <c r="F34" i="21"/>
  <c r="F11" i="21"/>
  <c r="F40" i="7"/>
  <c r="F20" i="7"/>
  <c r="F11" i="7"/>
  <c r="F39" i="6"/>
  <c r="F33" i="6"/>
  <c r="F24" i="6"/>
  <c r="F19" i="8"/>
  <c r="F51" i="8" s="1"/>
  <c r="G45" i="5"/>
  <c r="G23" i="5"/>
  <c r="F33" i="9"/>
  <c r="F48" i="9"/>
  <c r="F33" i="10"/>
  <c r="F48" i="10"/>
  <c r="F39" i="11"/>
  <c r="F24" i="11"/>
  <c r="F19" i="12"/>
  <c r="F52" i="12" s="1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55" i="19" s="1"/>
  <c r="F34" i="20"/>
  <c r="F11" i="20"/>
  <c r="F40" i="20"/>
  <c r="F40" i="21"/>
  <c r="F20" i="21"/>
  <c r="F9" i="28"/>
  <c r="F17" i="28"/>
  <c r="F40" i="28"/>
  <c r="F44" i="28"/>
  <c r="F24" i="28"/>
  <c r="F21" i="28"/>
  <c r="F53" i="12"/>
  <c r="F51" i="11"/>
  <c r="F52" i="20"/>
  <c r="G48" i="5"/>
  <c r="F53" i="13"/>
  <c r="F51" i="10" l="1"/>
  <c r="F54" i="21"/>
  <c r="F55" i="21" s="1"/>
  <c r="F56" i="21" s="1"/>
  <c r="F53" i="17"/>
  <c r="F52" i="14"/>
  <c r="F53" i="14" s="1"/>
  <c r="F51" i="9"/>
  <c r="F52" i="9" s="1"/>
  <c r="F54" i="18"/>
  <c r="F52" i="7"/>
  <c r="F50" i="28"/>
  <c r="F56" i="19"/>
  <c r="F54" i="13"/>
  <c r="F55" i="13"/>
  <c r="G49" i="5"/>
  <c r="G50" i="5"/>
  <c r="F52" i="6"/>
  <c r="F53" i="6"/>
  <c r="F54" i="6" s="1"/>
  <c r="H3" i="6" s="1"/>
  <c r="H5" i="6" s="1"/>
  <c r="F53" i="20"/>
  <c r="F54" i="20" s="1"/>
  <c r="F52" i="16"/>
  <c r="F52" i="11"/>
  <c r="F53" i="11" s="1"/>
  <c r="F53" i="9"/>
  <c r="F54" i="9" s="1"/>
  <c r="H3" i="9" s="1"/>
  <c r="H5" i="9" s="1"/>
  <c r="F54" i="12"/>
  <c r="F55" i="12" s="1"/>
  <c r="H3" i="12" s="1"/>
  <c r="H5" i="12" s="1"/>
  <c r="F54" i="17"/>
  <c r="F55" i="17" s="1"/>
  <c r="F56" i="17" s="1"/>
  <c r="H3" i="17" s="1"/>
  <c r="H5" i="17" s="1"/>
  <c r="F52" i="10"/>
  <c r="F53" i="10" s="1"/>
  <c r="F54" i="10" s="1"/>
  <c r="H3" i="10" s="1"/>
  <c r="H5" i="10" s="1"/>
  <c r="F52" i="8"/>
  <c r="F54" i="8"/>
  <c r="H3" i="8" s="1"/>
  <c r="H5" i="8" s="1"/>
  <c r="F53" i="8"/>
  <c r="F55" i="18"/>
  <c r="F56" i="18" s="1"/>
  <c r="F57" i="18" s="1"/>
  <c r="H3" i="18" s="1"/>
  <c r="H5" i="18" s="1"/>
  <c r="F53" i="7"/>
  <c r="F54" i="7" s="1"/>
  <c r="F55" i="7" s="1"/>
  <c r="H3" i="7" s="1"/>
  <c r="H5" i="7" s="1"/>
  <c r="F51" i="28" l="1"/>
  <c r="F54" i="14"/>
  <c r="F55" i="14" s="1"/>
  <c r="H3" i="14" s="1"/>
  <c r="H5" i="14" s="1"/>
  <c r="F56" i="13"/>
  <c r="H3" i="13" s="1"/>
  <c r="H5" i="13" s="1"/>
  <c r="F53" i="16"/>
  <c r="F54" i="16" s="1"/>
  <c r="H3" i="16" s="1"/>
  <c r="H5" i="16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2" i="28" l="1"/>
  <c r="F53" i="28" s="1"/>
  <c r="F54" i="28" l="1"/>
  <c r="F55" i="28" s="1"/>
</calcChain>
</file>

<file path=xl/sharedStrings.xml><?xml version="1.0" encoding="utf-8"?>
<sst xmlns="http://schemas.openxmlformats.org/spreadsheetml/2006/main" count="1904" uniqueCount="932">
  <si>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</si>
  <si>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</si>
  <si>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</si>
  <si>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</si>
  <si>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</si>
  <si>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</si>
  <si>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</si>
  <si>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</si>
  <si>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</si>
  <si>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</si>
  <si>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</si>
  <si>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</si>
  <si>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</si>
  <si>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</si>
  <si>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</si>
  <si>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</si>
  <si>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</si>
  <si>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</si>
  <si>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</si>
  <si>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</si>
  <si>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</si>
  <si>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</si>
  <si>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</si>
  <si>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</si>
  <si>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</si>
  <si>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</si>
  <si>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</si>
  <si>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</si>
  <si>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</si>
  <si>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</si>
  <si>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</si>
  <si>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</si>
  <si>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</si>
  <si>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</si>
  <si>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</si>
  <si>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</si>
  <si>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</si>
  <si>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</si>
  <si>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</si>
  <si>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</si>
  <si>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</si>
  <si>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</si>
  <si>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</si>
  <si>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</si>
  <si>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</si>
  <si>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</si>
  <si>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</si>
  <si>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</si>
  <si>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</si>
  <si>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</si>
  <si>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</si>
  <si>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</si>
  <si>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</si>
  <si>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</si>
  <si>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</si>
  <si>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</si>
  <si>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</si>
  <si>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</si>
  <si>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</si>
  <si>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</si>
  <si>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</si>
  <si>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</si>
  <si>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</si>
  <si>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</si>
  <si>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</si>
  <si>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</si>
  <si>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</si>
  <si>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</si>
  <si>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</si>
  <si>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</si>
  <si>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</si>
  <si>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</si>
  <si>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</si>
  <si>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</si>
  <si>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</si>
  <si>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</si>
  <si>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</si>
  <si>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</si>
  <si>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</si>
  <si>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</si>
  <si>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</si>
  <si>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</si>
  <si>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</si>
  <si>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</si>
  <si>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</si>
  <si>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</si>
  <si>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</si>
  <si>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</si>
  <si>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</si>
  <si>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</si>
  <si>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</si>
  <si>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</si>
  <si>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</si>
  <si>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</si>
  <si>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</si>
  <si>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</si>
  <si>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</si>
  <si>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</si>
  <si>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</si>
  <si>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</si>
  <si>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</si>
  <si>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</si>
  <si>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</si>
  <si>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</si>
  <si>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</si>
  <si>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</si>
  <si>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</si>
  <si>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</si>
  <si>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</si>
  <si>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</si>
  <si>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</si>
  <si>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</si>
  <si>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</si>
  <si>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</si>
  <si>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</si>
  <si>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</si>
  <si>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</si>
  <si>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</si>
  <si>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</si>
  <si>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</si>
  <si>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</si>
  <si>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</si>
  <si>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</si>
  <si>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</si>
  <si>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</si>
  <si>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</si>
  <si>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</si>
  <si>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</si>
  <si>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</si>
  <si>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</si>
  <si>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</si>
  <si>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</si>
  <si>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</si>
  <si>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</si>
  <si>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</si>
  <si>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</si>
  <si>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</si>
  <si>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</si>
  <si>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</si>
  <si>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</si>
  <si>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</si>
  <si>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</si>
  <si>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</si>
  <si>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</si>
  <si>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</si>
  <si>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</si>
  <si>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</si>
  <si>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</si>
  <si>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</si>
  <si>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</si>
  <si>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</si>
  <si>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</si>
  <si>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</si>
  <si>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</si>
  <si>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</si>
  <si>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</si>
  <si>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</si>
  <si>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</si>
  <si>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</si>
  <si>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</si>
  <si>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</si>
  <si>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</si>
  <si>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</si>
  <si>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</si>
  <si>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</si>
  <si>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</si>
  <si>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</si>
  <si>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</si>
  <si>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</si>
  <si>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</si>
  <si>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</si>
  <si>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</si>
  <si>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</si>
  <si>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</si>
  <si>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</si>
  <si>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</si>
  <si>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</si>
  <si>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</si>
  <si>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</si>
  <si>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</si>
  <si>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</si>
  <si>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</si>
  <si>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</si>
  <si>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</si>
  <si>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</si>
  <si>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</si>
  <si>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</si>
  <si>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</si>
  <si>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</si>
  <si>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</si>
  <si>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</si>
  <si>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</si>
  <si>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</si>
  <si>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</si>
  <si>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</si>
  <si>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</si>
  <si>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</si>
  <si>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</si>
  <si>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</si>
  <si>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</si>
  <si>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</si>
  <si>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</si>
  <si>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</si>
  <si>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</si>
  <si>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</si>
  <si>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</si>
  <si>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</si>
  <si>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</si>
  <si>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</si>
  <si>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</si>
  <si>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</si>
  <si>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</si>
  <si>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</si>
  <si>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</si>
  <si>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</si>
  <si>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</si>
  <si>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</si>
  <si>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</si>
  <si>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</si>
  <si>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</si>
  <si>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</si>
  <si>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</si>
  <si>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</si>
  <si>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</si>
  <si>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</si>
  <si>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</si>
  <si>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</si>
  <si>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</si>
  <si>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</si>
  <si>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</si>
  <si>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</si>
  <si>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</si>
  <si>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</si>
  <si>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</si>
  <si>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</si>
  <si>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</si>
  <si>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</si>
  <si>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</si>
  <si>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</si>
  <si>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</si>
  <si>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</si>
  <si>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</si>
  <si>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</si>
  <si>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</si>
  <si>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</si>
  <si>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</si>
  <si>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</si>
  <si>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</si>
  <si>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</si>
  <si>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</si>
  <si>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</si>
  <si>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</si>
  <si>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</si>
  <si>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</si>
  <si>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</si>
  <si>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</si>
  <si>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</si>
  <si>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</si>
  <si>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</si>
  <si>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</si>
  <si>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</si>
  <si>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</si>
  <si>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</si>
  <si>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</si>
  <si>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</si>
  <si>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</si>
  <si>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</si>
  <si>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</si>
  <si>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</si>
  <si>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</si>
  <si>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</si>
  <si>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</si>
  <si>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</si>
  <si>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</si>
  <si>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</si>
  <si>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</si>
  <si>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</si>
  <si>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</si>
  <si>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</si>
  <si>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</si>
  <si>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</si>
  <si>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</si>
  <si>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</si>
  <si>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</si>
  <si>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</si>
  <si>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</si>
  <si>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</si>
  <si>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</si>
  <si>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</si>
  <si>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</si>
  <si>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</si>
  <si>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</si>
  <si>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</si>
  <si>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</si>
  <si>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</si>
  <si>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</si>
  <si>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</si>
  <si>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</si>
  <si>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</si>
  <si>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</si>
  <si>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</si>
  <si>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</si>
  <si>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</si>
  <si>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</si>
  <si>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</si>
  <si>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</si>
  <si>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</si>
  <si>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</si>
  <si>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</si>
  <si>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</si>
  <si>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</si>
  <si>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</si>
  <si>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</si>
  <si>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</si>
  <si>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</si>
  <si>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</si>
  <si>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</si>
  <si>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</si>
  <si>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</si>
  <si>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</si>
  <si>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</si>
  <si>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</si>
  <si>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</si>
  <si>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</si>
  <si>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</si>
  <si>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</si>
  <si>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</si>
  <si>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</si>
  <si>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</si>
  <si>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</si>
  <si>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</si>
  <si>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</si>
  <si>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</si>
  <si>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</si>
  <si>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</si>
  <si>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</si>
  <si>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</si>
  <si>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</si>
  <si>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</si>
  <si>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</si>
  <si>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</si>
  <si>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</si>
  <si>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</si>
  <si>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</si>
  <si>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</si>
  <si>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</si>
  <si>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</si>
  <si>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</si>
  <si>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</si>
  <si>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</si>
  <si>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</si>
  <si>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</si>
  <si>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</si>
  <si>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</si>
  <si>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</si>
  <si>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</si>
  <si>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</si>
  <si>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</si>
  <si>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</si>
  <si>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</si>
  <si>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</si>
  <si>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</si>
  <si>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</si>
  <si>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</si>
  <si>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</si>
  <si>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</si>
  <si>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</si>
  <si>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</si>
  <si>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</si>
  <si>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</si>
  <si>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</si>
  <si>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</si>
  <si>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</si>
  <si>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</si>
  <si>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</si>
  <si>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</si>
  <si>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</si>
  <si>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</si>
  <si>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</si>
  <si>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</si>
  <si>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</si>
  <si>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</si>
  <si>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</si>
  <si>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</si>
  <si>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</si>
  <si>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</si>
  <si>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</si>
  <si>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</si>
  <si>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</si>
  <si>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</si>
  <si>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</si>
  <si>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</si>
  <si>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</si>
  <si>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</si>
  <si>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</si>
  <si>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</si>
  <si>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</si>
  <si>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</si>
  <si>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</si>
  <si>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</si>
  <si>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</si>
  <si>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</si>
  <si>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</si>
  <si>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</si>
  <si>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</si>
  <si>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</si>
  <si>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</si>
  <si>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</si>
  <si>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</si>
  <si>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</si>
  <si>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</si>
  <si>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</si>
  <si>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</si>
  <si>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</si>
  <si>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</si>
  <si>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</si>
  <si>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</si>
  <si>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</si>
  <si>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</si>
  <si>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</si>
  <si>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</si>
  <si>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</si>
  <si>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</si>
  <si>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</si>
  <si>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</si>
  <si>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</si>
  <si>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</si>
  <si>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</si>
  <si>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</si>
  <si>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</si>
  <si>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</si>
  <si>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</si>
  <si>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</si>
  <si>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</si>
  <si>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</si>
  <si>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</si>
  <si>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</si>
  <si>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</si>
  <si>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</si>
  <si>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</si>
  <si>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</si>
  <si>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</si>
  <si>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</si>
  <si>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</si>
  <si>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</si>
  <si>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</si>
  <si>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</si>
  <si>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</si>
  <si>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</si>
  <si>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</si>
  <si>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</si>
  <si>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</si>
  <si>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</si>
  <si>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</si>
  <si>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</si>
  <si>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</si>
  <si>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</si>
  <si>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</si>
  <si>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</si>
  <si>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</si>
  <si>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</si>
  <si>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</si>
  <si>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</si>
  <si>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</si>
  <si>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</si>
  <si>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</si>
  <si>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</si>
  <si>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</si>
  <si>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</si>
  <si>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</si>
  <si>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</si>
  <si>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</si>
  <si>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</si>
  <si>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</si>
  <si>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</si>
  <si>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</si>
  <si>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</si>
  <si>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</si>
  <si>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</si>
  <si>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</si>
  <si>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</si>
  <si>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</si>
  <si>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</si>
  <si>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</si>
  <si>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</si>
  <si>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</si>
  <si>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</si>
  <si>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</si>
  <si>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</si>
  <si>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</si>
  <si>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</si>
  <si>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</si>
  <si>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</si>
  <si>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</si>
  <si>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</si>
  <si>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</si>
  <si>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</si>
  <si>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</si>
  <si>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</si>
  <si>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</si>
  <si>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</si>
  <si>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</si>
  <si>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</si>
  <si>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</si>
  <si>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</si>
  <si>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</si>
  <si>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</si>
  <si>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</si>
  <si>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</si>
  <si>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</si>
  <si>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</si>
  <si>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</si>
  <si>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</si>
  <si>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</si>
  <si>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</si>
  <si>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</si>
  <si>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</si>
  <si>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</si>
  <si>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</si>
  <si>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</si>
  <si>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</si>
  <si>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</si>
  <si>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</si>
  <si>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</si>
  <si>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</si>
  <si>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</si>
  <si>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</si>
  <si>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</si>
  <si>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</si>
  <si>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</si>
  <si>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</si>
  <si>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</si>
  <si>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</si>
  <si>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</si>
  <si>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</si>
  <si>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</si>
  <si>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</si>
  <si>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</si>
  <si>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</si>
  <si>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</si>
  <si>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</si>
  <si>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</si>
  <si>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</si>
  <si>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</si>
  <si>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</si>
  <si>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</si>
  <si>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</si>
  <si>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</si>
  <si>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</si>
  <si>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</si>
  <si>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</si>
  <si>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</si>
  <si>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</si>
  <si>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</si>
  <si>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</si>
  <si>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</si>
  <si>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</si>
  <si>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</si>
  <si>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</si>
  <si>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</si>
  <si>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</si>
  <si>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</si>
  <si>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</si>
  <si>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</si>
  <si>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</si>
  <si>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</si>
  <si>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</si>
  <si>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</si>
  <si>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</si>
  <si>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</si>
  <si>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</si>
  <si>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</si>
  <si>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</si>
  <si>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</si>
  <si>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</si>
  <si>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</si>
  <si>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</si>
  <si>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</si>
  <si>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</si>
  <si>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</si>
  <si>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</si>
  <si>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</si>
  <si>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</si>
  <si>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</si>
  <si>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</si>
  <si>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</si>
  <si>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</si>
  <si>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</si>
  <si>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</si>
  <si>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</si>
  <si>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</si>
  <si>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</si>
  <si>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</si>
  <si>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</si>
  <si>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</si>
  <si>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</si>
  <si>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</si>
  <si>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</si>
  <si>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</si>
  <si>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</si>
  <si>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</si>
  <si>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</si>
  <si>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</si>
  <si>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</si>
  <si>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</si>
  <si>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</si>
  <si>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</si>
  <si>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</si>
  <si>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</si>
  <si>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</si>
  <si>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</si>
  <si>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</si>
  <si>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</si>
  <si>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</si>
  <si>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</si>
  <si>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</si>
  <si>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</si>
  <si>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</si>
  <si>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</si>
  <si>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</si>
  <si>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</si>
  <si>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</si>
  <si>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</si>
  <si>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</si>
  <si>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</si>
  <si>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</si>
  <si>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</si>
  <si>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</si>
  <si>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</si>
  <si>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</si>
  <si>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</si>
  <si>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</si>
  <si>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</si>
  <si>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</si>
  <si>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</si>
  <si>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</si>
  <si>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</si>
  <si>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</si>
  <si>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</si>
  <si>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</si>
  <si>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</si>
  <si>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</si>
  <si>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</si>
  <si>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</si>
  <si>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</si>
  <si>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</si>
  <si>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</si>
  <si>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</si>
  <si>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</si>
  <si>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</si>
  <si>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</si>
  <si>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</si>
  <si>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</si>
  <si>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</si>
  <si>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</si>
  <si>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</si>
  <si>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</si>
  <si>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</si>
  <si>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</si>
  <si>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</si>
  <si>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</si>
  <si>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</si>
  <si>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</si>
  <si>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</si>
  <si>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</si>
  <si>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</si>
  <si>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</si>
  <si>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</si>
  <si>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</si>
  <si>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</si>
  <si>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</si>
  <si>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</si>
  <si>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</si>
  <si>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</si>
  <si>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</si>
  <si>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</si>
  <si>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</si>
  <si>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</si>
  <si>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</si>
  <si>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</si>
  <si>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</si>
  <si>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</si>
  <si>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</si>
  <si>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</si>
  <si>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</si>
  <si>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</si>
  <si>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</si>
  <si>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</si>
  <si>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</si>
  <si>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</si>
  <si>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</si>
  <si>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</si>
  <si>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</si>
  <si>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</si>
  <si>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</si>
  <si>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</si>
  <si>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</si>
  <si>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</si>
  <si>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</si>
  <si>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</si>
  <si>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</si>
  <si>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</si>
  <si>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</si>
  <si>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</si>
  <si>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</si>
  <si>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</si>
  <si>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</si>
  <si>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</si>
  <si>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</si>
  <si>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</si>
  <si>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</si>
  <si>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</si>
  <si>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</si>
  <si>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</si>
  <si>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</si>
  <si>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</si>
  <si>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</si>
  <si>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</si>
  <si>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</si>
  <si>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</si>
  <si>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</si>
  <si>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</si>
  <si>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</si>
  <si>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</si>
  <si>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</si>
  <si>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</si>
  <si>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</si>
  <si>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</si>
  <si>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</si>
  <si>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</si>
  <si>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</si>
  <si>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</si>
  <si>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</si>
  <si>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</si>
  <si>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</si>
  <si>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</si>
  <si>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</si>
  <si>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</si>
  <si>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</si>
  <si>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</si>
  <si>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</si>
  <si>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</si>
  <si>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</si>
  <si>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</si>
  <si>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</si>
  <si>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</si>
  <si>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</si>
  <si>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</si>
  <si>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</si>
  <si>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</si>
  <si>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</si>
  <si>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</si>
  <si>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</si>
  <si>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</si>
  <si>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</si>
  <si>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</si>
  <si>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</si>
  <si>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</si>
  <si>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</si>
  <si>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</si>
  <si>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</si>
  <si>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</si>
  <si>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</si>
  <si>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</si>
  <si>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</si>
  <si>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</si>
  <si>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</si>
  <si>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</si>
  <si>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</si>
  <si>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</si>
  <si>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</si>
  <si>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</si>
  <si>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</si>
  <si>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</si>
  <si>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</si>
  <si>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</si>
  <si>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</si>
  <si>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</si>
  <si>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</si>
  <si>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</si>
  <si>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</si>
  <si>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</si>
  <si>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</si>
  <si>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</si>
  <si>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</si>
  <si>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</si>
  <si>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</si>
  <si>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</si>
  <si>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</si>
  <si>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</si>
  <si>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</si>
  <si>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</si>
  <si>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</si>
  <si>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</si>
  <si>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</si>
  <si>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</si>
  <si>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</si>
  <si>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</si>
  <si>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</si>
  <si>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</si>
  <si>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</si>
  <si>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</si>
  <si>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</si>
  <si>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</si>
  <si>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</si>
  <si>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</si>
  <si>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</si>
  <si>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</si>
  <si>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</si>
  <si>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</si>
  <si>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</si>
  <si>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</si>
  <si>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</si>
  <si>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</si>
  <si>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</si>
  <si>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</si>
  <si>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</si>
  <si>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</si>
  <si>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</si>
  <si>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</si>
  <si>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</si>
  <si>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</si>
  <si>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</si>
  <si>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</si>
  <si>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</si>
  <si>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</si>
  <si>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</si>
  <si>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</si>
  <si>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</si>
  <si>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</si>
  <si>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</si>
  <si>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</si>
  <si>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</si>
  <si>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</si>
  <si>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</si>
  <si>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</si>
  <si>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</si>
  <si>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</si>
  <si>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</si>
  <si>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</si>
  <si>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</si>
  <si>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</si>
  <si>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</si>
  <si>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</si>
  <si>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</si>
  <si>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</si>
  <si>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</si>
  <si>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</si>
  <si>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</si>
  <si>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</si>
  <si>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</si>
  <si>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</si>
  <si>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</si>
  <si>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</si>
  <si>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</si>
  <si>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</si>
  <si>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</si>
  <si>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</si>
  <si>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</si>
  <si>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</si>
  <si>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</si>
  <si>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</si>
  <si>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</si>
  <si>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</si>
  <si>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</si>
  <si>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</si>
  <si>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</si>
  <si>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</si>
  <si>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</si>
  <si>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</si>
  <si>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</si>
  <si>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</si>
  <si>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</si>
  <si>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</si>
  <si>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차량렌트료 (버스)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</si>
  <si>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</si>
  <si>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</si>
  <si>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</si>
  <si>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</si>
  <si>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</si>
  <si>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</si>
  <si>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</si>
  <si>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</si>
  <si>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</si>
  <si>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</si>
  <si>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</si>
  <si>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</si>
  <si>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</si>
  <si>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</si>
  <si>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</si>
  <si>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</si>
  <si>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</si>
  <si>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</si>
  <si>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</si>
  <si>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</si>
  <si>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</si>
  <si>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</si>
  <si>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유류비 포함</t>
    <phoneticPr fontId="2" type="noConversion"/>
  </si>
  <si>
    <t>구성료</t>
    <phoneticPr fontId="2" type="noConversion"/>
  </si>
  <si>
    <t>1회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</si>
  <si>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</si>
  <si>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</si>
  <si>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</si>
  <si>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</si>
  <si>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</si>
  <si>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</si>
  <si>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</si>
  <si>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 xml:space="preserve">예상액-출연료는 상황에 따라 변동 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</si>
  <si>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</si>
  <si>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</si>
  <si>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</si>
  <si>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</si>
  <si>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</si>
  <si>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</si>
  <si>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</si>
  <si>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</si>
  <si>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</si>
  <si>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</si>
  <si>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전문가 자문료</t>
    <phoneticPr fontId="2" type="noConversion"/>
  </si>
  <si>
    <t>1회</t>
    <phoneticPr fontId="2" type="noConversion"/>
  </si>
  <si>
    <t>촬영 4개, 납품 2개</t>
    <phoneticPr fontId="2" type="noConversion"/>
  </si>
  <si>
    <t>천단위 절사</t>
    <phoneticPr fontId="2" type="noConversion"/>
  </si>
  <si>
    <t>사업자번호</t>
    <phoneticPr fontId="2" type="noConversion"/>
  </si>
  <si>
    <t>상호</t>
    <phoneticPr fontId="2" type="noConversion"/>
  </si>
  <si>
    <t>◆ 방송일자 : 계약일 ~ 2023.7.31.</t>
    <phoneticPr fontId="2" type="noConversion"/>
  </si>
  <si>
    <t>주소</t>
    <phoneticPr fontId="2" type="noConversion"/>
  </si>
  <si>
    <t xml:space="preserve">◆ 제 작 사 : </t>
    <phoneticPr fontId="2" type="noConversion"/>
  </si>
  <si>
    <t xml:space="preserve">◆ 방송시간 : 주 1 회(30분) </t>
    <phoneticPr fontId="2" type="noConversion"/>
  </si>
  <si>
    <t>대표자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</si>
  <si>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</si>
  <si>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 xml:space="preserve"> KTV 2023년 상반기 외주 제작업체 공모 정책이슈 분야 견적서  </t>
    <phoneticPr fontId="2" type="noConversion"/>
  </si>
  <si>
    <t xml:space="preserve">◆ 프로그램명 : KTV 2023년 상반기 외주 제작업체 공모 정책이슈 분야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</si>
</sst>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5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  <font>
      <b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59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  <xf numFmtId="176" fontId="14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 wrapText="1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11" t="s">
        <v>68</v>
      </c>
      <c r="H7" s="212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3"/>
      <c r="H8" s="204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05" t="s">
        <v>135</v>
      </c>
      <c r="H9" s="206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3"/>
      <c r="H10" s="204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07" t="s">
        <v>136</v>
      </c>
      <c r="H11" s="208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199"/>
      <c r="H12" s="200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09" t="s">
        <v>240</v>
      </c>
      <c r="H13" s="210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09" t="s">
        <v>81</v>
      </c>
      <c r="H14" s="210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199"/>
      <c r="H15" s="200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199"/>
      <c r="H16" s="200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199"/>
      <c r="H17" s="200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01"/>
      <c r="H18" s="202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3"/>
      <c r="H19" s="204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199"/>
      <c r="H21" s="200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199"/>
      <c r="H22" s="200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01"/>
      <c r="H23" s="202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15" t="s">
        <v>127</v>
      </c>
      <c r="H24" s="216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07" t="s">
        <v>128</v>
      </c>
      <c r="H25" s="208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09" t="s">
        <v>129</v>
      </c>
      <c r="H26" s="210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199"/>
      <c r="H27" s="200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7" t="s">
        <v>98</v>
      </c>
      <c r="H28" s="218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3"/>
      <c r="H29" s="204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199"/>
      <c r="H31" s="200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01"/>
      <c r="H32" s="202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3"/>
      <c r="H33" s="204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199"/>
      <c r="H35" s="200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09" t="s">
        <v>140</v>
      </c>
      <c r="H36" s="210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199"/>
      <c r="H37" s="200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7" t="s">
        <v>242</v>
      </c>
      <c r="H38" s="218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3"/>
      <c r="H39" s="204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13"/>
      <c r="H40" s="214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199"/>
      <c r="H41" s="200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199"/>
      <c r="H42" s="200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199"/>
      <c r="H43" s="200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09" t="s">
        <v>241</v>
      </c>
      <c r="H44" s="210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09" t="s">
        <v>129</v>
      </c>
      <c r="H46" s="210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01"/>
      <c r="H47" s="202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3"/>
      <c r="H48" s="204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07" t="s">
        <v>139</v>
      </c>
      <c r="H49" s="208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01"/>
      <c r="H50" s="202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25"/>
      <c r="H51" s="226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23" t="s">
        <v>123</v>
      </c>
      <c r="H52" s="224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219" t="s">
        <v>125</v>
      </c>
      <c r="H53" s="220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21"/>
      <c r="H54" s="222"/>
    </row>
  </sheetData>
  <mergeCells count="47"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  <mergeCell ref="G38:H38"/>
    <mergeCell ref="G46:H46"/>
    <mergeCell ref="G47:H47"/>
    <mergeCell ref="G35:H35"/>
    <mergeCell ref="G36:H36"/>
    <mergeCell ref="G37:H37"/>
    <mergeCell ref="G41:H41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1" t="s">
        <v>148</v>
      </c>
      <c r="H7" s="212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15"/>
      <c r="H8" s="216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07" t="s">
        <v>213</v>
      </c>
      <c r="H9" s="208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7" t="s">
        <v>214</v>
      </c>
      <c r="H10" s="218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07" t="s">
        <v>209</v>
      </c>
      <c r="H12" s="208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09"/>
      <c r="H13" s="210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09" t="s">
        <v>210</v>
      </c>
      <c r="H14" s="210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09" t="s">
        <v>129</v>
      </c>
      <c r="H15" s="210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09"/>
      <c r="H16" s="210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09"/>
      <c r="H17" s="210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09"/>
      <c r="H18" s="210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7"/>
      <c r="H19" s="218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15" t="s">
        <v>171</v>
      </c>
      <c r="H25" s="216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07" t="s">
        <v>217</v>
      </c>
      <c r="H26" s="208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09" t="s">
        <v>142</v>
      </c>
      <c r="H27" s="210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09"/>
      <c r="H28" s="210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7" t="s">
        <v>218</v>
      </c>
      <c r="H29" s="218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15"/>
      <c r="H30" s="216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09"/>
      <c r="H32" s="210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7"/>
      <c r="H33" s="218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15"/>
      <c r="H34" s="216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09"/>
      <c r="H36" s="210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09" t="s">
        <v>222</v>
      </c>
      <c r="H37" s="210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09"/>
      <c r="H38" s="210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7" t="s">
        <v>221</v>
      </c>
      <c r="H39" s="218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15"/>
      <c r="H40" s="216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07"/>
      <c r="H41" s="208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09"/>
      <c r="H42" s="210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09" t="s">
        <v>221</v>
      </c>
      <c r="H43" s="210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09"/>
      <c r="H44" s="210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09"/>
      <c r="H45" s="210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09"/>
      <c r="H46" s="210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9"/>
      <c r="H47" s="230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7"/>
      <c r="H48" s="218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15"/>
      <c r="H49" s="216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31"/>
      <c r="H52" s="232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23" t="s">
        <v>205</v>
      </c>
      <c r="H53" s="224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219" t="s">
        <v>207</v>
      </c>
      <c r="H54" s="220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7"/>
      <c r="H55" s="228"/>
    </row>
  </sheetData>
  <mergeCells count="47">
    <mergeCell ref="G55:H55"/>
    <mergeCell ref="G47:H47"/>
    <mergeCell ref="G48:H48"/>
    <mergeCell ref="G49:H49"/>
    <mergeCell ref="G52:H52"/>
    <mergeCell ref="G51:H51"/>
    <mergeCell ref="G53:H53"/>
    <mergeCell ref="G41:H41"/>
    <mergeCell ref="G42:H42"/>
    <mergeCell ref="G45:H45"/>
    <mergeCell ref="G40:H40"/>
    <mergeCell ref="G54:H54"/>
    <mergeCell ref="G46:H46"/>
    <mergeCell ref="G43:H43"/>
    <mergeCell ref="G44:H44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7:H7"/>
    <mergeCell ref="G12:H12"/>
    <mergeCell ref="G13:H13"/>
    <mergeCell ref="G14:H14"/>
    <mergeCell ref="G8:H8"/>
    <mergeCell ref="G9:H9"/>
    <mergeCell ref="G10:H10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1" t="s">
        <v>148</v>
      </c>
      <c r="H7" s="212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3"/>
      <c r="H8" s="234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05" t="s">
        <v>225</v>
      </c>
      <c r="H9" s="206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15"/>
      <c r="H10" s="216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07" t="s">
        <v>224</v>
      </c>
      <c r="H11" s="208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09"/>
      <c r="H12" s="210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09" t="s">
        <v>226</v>
      </c>
      <c r="H13" s="210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09" t="s">
        <v>129</v>
      </c>
      <c r="H14" s="210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09"/>
      <c r="H15" s="210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09"/>
      <c r="H16" s="210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9"/>
      <c r="H17" s="210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7"/>
      <c r="H18" s="218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15"/>
      <c r="H19" s="216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07" t="s">
        <v>229</v>
      </c>
      <c r="H20" s="208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09"/>
      <c r="H21" s="210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09"/>
      <c r="H22" s="210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15" t="s">
        <v>171</v>
      </c>
      <c r="H24" s="216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07"/>
      <c r="H25" s="208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09"/>
      <c r="H26" s="210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09"/>
      <c r="H27" s="210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15"/>
      <c r="H29" s="216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09"/>
      <c r="H31" s="210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15"/>
      <c r="H33" s="216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09" t="s">
        <v>185</v>
      </c>
      <c r="H36" s="210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09" t="s">
        <v>230</v>
      </c>
      <c r="H37" s="210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7" t="s">
        <v>227</v>
      </c>
      <c r="H38" s="218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15"/>
      <c r="H39" s="216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07"/>
      <c r="H40" s="208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09"/>
      <c r="H41" s="210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09"/>
      <c r="H42" s="210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09"/>
      <c r="H43" s="210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09"/>
      <c r="H44" s="210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09"/>
      <c r="H45" s="210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09"/>
      <c r="H46" s="210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7"/>
      <c r="H47" s="218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15"/>
      <c r="H48" s="216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07" t="s">
        <v>200</v>
      </c>
      <c r="H49" s="208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31"/>
      <c r="H51" s="232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23" t="s">
        <v>205</v>
      </c>
      <c r="H52" s="224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219" t="s">
        <v>207</v>
      </c>
      <c r="H53" s="220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35"/>
      <c r="H54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3"/>
      <c r="H8" s="234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5" t="s">
        <v>329</v>
      </c>
      <c r="H9" s="20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15"/>
      <c r="H10" s="216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7" t="s">
        <v>330</v>
      </c>
      <c r="H11" s="208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09"/>
      <c r="H12" s="210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09" t="s">
        <v>321</v>
      </c>
      <c r="H13" s="210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09" t="s">
        <v>266</v>
      </c>
      <c r="H14" s="210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09"/>
      <c r="H16" s="210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09"/>
      <c r="H17" s="210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7"/>
      <c r="H18" s="218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07" t="s">
        <v>276</v>
      </c>
      <c r="H20" s="208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15" t="s">
        <v>281</v>
      </c>
      <c r="H24" s="216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07" t="s">
        <v>325</v>
      </c>
      <c r="H25" s="208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09" t="s">
        <v>326</v>
      </c>
      <c r="H26" s="210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09"/>
      <c r="H27" s="210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15"/>
      <c r="H29" s="216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09"/>
      <c r="H31" s="210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09" t="s">
        <v>298</v>
      </c>
      <c r="H36" s="210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09" t="s">
        <v>230</v>
      </c>
      <c r="H37" s="210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7" t="s">
        <v>327</v>
      </c>
      <c r="H38" s="218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15"/>
      <c r="H39" s="216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07"/>
      <c r="H40" s="208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09"/>
      <c r="H41" s="210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09"/>
      <c r="H42" s="210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09"/>
      <c r="H43" s="210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09"/>
      <c r="H44" s="210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09"/>
      <c r="H45" s="210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09"/>
      <c r="H46" s="210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7"/>
      <c r="H47" s="218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15"/>
      <c r="H48" s="216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07" t="s">
        <v>328</v>
      </c>
      <c r="H49" s="208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23" t="s">
        <v>319</v>
      </c>
      <c r="H52" s="22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219" t="s">
        <v>320</v>
      </c>
      <c r="H53" s="22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35"/>
      <c r="H54" s="236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05"/>
      <c r="H9" s="20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15"/>
      <c r="H10" s="216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7"/>
      <c r="H11" s="208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09" t="s">
        <v>367</v>
      </c>
      <c r="H12" s="210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09"/>
      <c r="H13" s="210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9" t="s">
        <v>266</v>
      </c>
      <c r="H14" s="210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9"/>
      <c r="H17" s="210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15" t="s">
        <v>344</v>
      </c>
      <c r="H24" s="216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07" t="s">
        <v>368</v>
      </c>
      <c r="H25" s="208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09" t="s">
        <v>369</v>
      </c>
      <c r="H26" s="210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09"/>
      <c r="H27" s="210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15"/>
      <c r="H29" s="216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09"/>
      <c r="H31" s="210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9" t="s">
        <v>298</v>
      </c>
      <c r="H36" s="210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09" t="s">
        <v>230</v>
      </c>
      <c r="H37" s="210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7" t="s">
        <v>327</v>
      </c>
      <c r="H38" s="218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15"/>
      <c r="H39" s="216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09"/>
      <c r="H42" s="210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09"/>
      <c r="H44" s="210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15"/>
      <c r="H48" s="216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07" t="s">
        <v>366</v>
      </c>
      <c r="H49" s="208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23" t="s">
        <v>361</v>
      </c>
      <c r="H52" s="22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219" t="s">
        <v>362</v>
      </c>
      <c r="H53" s="22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35"/>
      <c r="H54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1" t="s">
        <v>382</v>
      </c>
      <c r="H7" s="21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3"/>
      <c r="H8" s="234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05"/>
      <c r="H9" s="206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15"/>
      <c r="H10" s="216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07"/>
      <c r="H11" s="208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09" t="s">
        <v>451</v>
      </c>
      <c r="H12" s="210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9"/>
      <c r="H13" s="210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09" t="s">
        <v>394</v>
      </c>
      <c r="H14" s="210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9"/>
      <c r="H17" s="210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15" t="s">
        <v>448</v>
      </c>
      <c r="H24" s="216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07" t="s">
        <v>450</v>
      </c>
      <c r="H25" s="208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09" t="s">
        <v>449</v>
      </c>
      <c r="H26" s="210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09"/>
      <c r="H27" s="210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15"/>
      <c r="H29" s="216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09" t="s">
        <v>453</v>
      </c>
      <c r="H31" s="210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9" t="s">
        <v>421</v>
      </c>
      <c r="H36" s="210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9" t="s">
        <v>423</v>
      </c>
      <c r="H37" s="210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7" t="s">
        <v>425</v>
      </c>
      <c r="H38" s="218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15"/>
      <c r="H39" s="216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9"/>
      <c r="H42" s="210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09"/>
      <c r="H44" s="210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15"/>
      <c r="H48" s="216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07" t="s">
        <v>452</v>
      </c>
      <c r="H49" s="208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31"/>
      <c r="H51" s="232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23" t="s">
        <v>442</v>
      </c>
      <c r="H52" s="224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219" t="s">
        <v>444</v>
      </c>
      <c r="H53" s="220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35"/>
      <c r="H54" s="236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7" t="s">
        <v>456</v>
      </c>
      <c r="H9" s="208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15"/>
      <c r="H10" s="216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7" t="s">
        <v>460</v>
      </c>
      <c r="H11" s="208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09" t="s">
        <v>464</v>
      </c>
      <c r="H12" s="210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09" t="s">
        <v>463</v>
      </c>
      <c r="H13" s="210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9" t="s">
        <v>266</v>
      </c>
      <c r="H14" s="210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9"/>
      <c r="H17" s="210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15" t="s">
        <v>461</v>
      </c>
      <c r="H24" s="216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07" t="s">
        <v>454</v>
      </c>
      <c r="H25" s="208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09" t="s">
        <v>462</v>
      </c>
      <c r="H26" s="210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09"/>
      <c r="H27" s="210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15"/>
      <c r="H29" s="216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9" t="s">
        <v>468</v>
      </c>
      <c r="H31" s="210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15"/>
      <c r="H33" s="216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9" t="s">
        <v>298</v>
      </c>
      <c r="H36" s="210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09" t="s">
        <v>230</v>
      </c>
      <c r="H37" s="210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7" t="s">
        <v>327</v>
      </c>
      <c r="H38" s="218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15"/>
      <c r="H39" s="216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09"/>
      <c r="H42" s="210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09" t="s">
        <v>465</v>
      </c>
      <c r="H46" s="210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15"/>
      <c r="H48" s="216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07" t="s">
        <v>455</v>
      </c>
      <c r="H49" s="208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31"/>
      <c r="H52" s="232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23" t="s">
        <v>361</v>
      </c>
      <c r="H53" s="224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219" t="s">
        <v>362</v>
      </c>
      <c r="H54" s="220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35"/>
      <c r="H55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1" t="s">
        <v>481</v>
      </c>
      <c r="H7" s="21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3"/>
      <c r="H8" s="234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07" t="s">
        <v>548</v>
      </c>
      <c r="H9" s="208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15"/>
      <c r="H10" s="216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07" t="s">
        <v>549</v>
      </c>
      <c r="H11" s="208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09" t="s">
        <v>554</v>
      </c>
      <c r="H12" s="210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09" t="s">
        <v>266</v>
      </c>
      <c r="H13" s="210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09" t="s">
        <v>493</v>
      </c>
      <c r="H14" s="210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09" t="s">
        <v>266</v>
      </c>
      <c r="H15" s="210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09" t="s">
        <v>266</v>
      </c>
      <c r="H16" s="210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09"/>
      <c r="H18" s="210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15"/>
      <c r="H20" s="216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07" t="s">
        <v>557</v>
      </c>
      <c r="H21" s="208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09"/>
      <c r="H22" s="210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09"/>
      <c r="H23" s="210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15" t="s">
        <v>508</v>
      </c>
      <c r="H25" s="216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07" t="s">
        <v>551</v>
      </c>
      <c r="H26" s="208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09" t="s">
        <v>550</v>
      </c>
      <c r="H27" s="210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09"/>
      <c r="H28" s="210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15"/>
      <c r="H30" s="216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09" t="s">
        <v>516</v>
      </c>
      <c r="H32" s="210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15"/>
      <c r="H34" s="216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09"/>
      <c r="H36" s="210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09" t="s">
        <v>522</v>
      </c>
      <c r="H37" s="210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09" t="s">
        <v>524</v>
      </c>
      <c r="H38" s="210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7" t="s">
        <v>230</v>
      </c>
      <c r="H39" s="218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15"/>
      <c r="H40" s="216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07"/>
      <c r="H41" s="208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09"/>
      <c r="H43" s="210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09"/>
      <c r="H44" s="210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09"/>
      <c r="H45" s="210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09" t="s">
        <v>266</v>
      </c>
      <c r="H47" s="210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7"/>
      <c r="H48" s="218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15"/>
      <c r="H49" s="216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07" t="s">
        <v>553</v>
      </c>
      <c r="H50" s="208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7"/>
      <c r="H52" s="218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31"/>
      <c r="H53" s="232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23" t="s">
        <v>542</v>
      </c>
      <c r="H54" s="224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219" t="s">
        <v>544</v>
      </c>
      <c r="H55" s="220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35"/>
      <c r="H56" s="236"/>
    </row>
  </sheetData>
  <mergeCells count="47">
    <mergeCell ref="G7:H7"/>
    <mergeCell ref="G8:H8"/>
    <mergeCell ref="G10:H10"/>
    <mergeCell ref="G9:H9"/>
    <mergeCell ref="G11:H11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42:H42"/>
    <mergeCell ref="G43:H43"/>
    <mergeCell ref="G55:H55"/>
    <mergeCell ref="G44:H44"/>
    <mergeCell ref="G39:H39"/>
    <mergeCell ref="G40:H40"/>
    <mergeCell ref="G41:H41"/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1" t="s">
        <v>382</v>
      </c>
      <c r="H7" s="21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3"/>
      <c r="H8" s="234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07" t="s">
        <v>567</v>
      </c>
      <c r="H9" s="208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15"/>
      <c r="H10" s="216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07" t="s">
        <v>266</v>
      </c>
      <c r="H11" s="208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09" t="s">
        <v>266</v>
      </c>
      <c r="H12" s="210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9" t="s">
        <v>394</v>
      </c>
      <c r="H13" s="210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09" t="s">
        <v>569</v>
      </c>
      <c r="H14" s="210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9" t="s">
        <v>394</v>
      </c>
      <c r="H15" s="210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9" t="s">
        <v>394</v>
      </c>
      <c r="H16" s="210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9"/>
      <c r="H17" s="210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07" t="s">
        <v>558</v>
      </c>
      <c r="H20" s="208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15" t="s">
        <v>559</v>
      </c>
      <c r="H24" s="216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07" t="s">
        <v>560</v>
      </c>
      <c r="H25" s="208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09" t="s">
        <v>561</v>
      </c>
      <c r="H26" s="210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09"/>
      <c r="H27" s="210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15"/>
      <c r="H29" s="216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9" t="s">
        <v>562</v>
      </c>
      <c r="H31" s="210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15"/>
      <c r="H33" s="216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9" t="s">
        <v>421</v>
      </c>
      <c r="H36" s="210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9" t="s">
        <v>568</v>
      </c>
      <c r="H37" s="210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7" t="s">
        <v>570</v>
      </c>
      <c r="H38" s="218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15"/>
      <c r="H39" s="216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09"/>
      <c r="H41" s="210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9"/>
      <c r="H42" s="210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09"/>
      <c r="H43" s="210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09"/>
      <c r="H44" s="210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9" t="s">
        <v>394</v>
      </c>
      <c r="H46" s="210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15"/>
      <c r="H48" s="216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07" t="s">
        <v>563</v>
      </c>
      <c r="H49" s="208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31"/>
      <c r="H52" s="232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23" t="s">
        <v>442</v>
      </c>
      <c r="H53" s="224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219" t="s">
        <v>444</v>
      </c>
      <c r="H54" s="220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35"/>
      <c r="H55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11" t="s">
        <v>585</v>
      </c>
      <c r="H7" s="212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3"/>
      <c r="H8" s="234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05" t="s">
        <v>652</v>
      </c>
      <c r="H9" s="206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15"/>
      <c r="H10" s="216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07" t="s">
        <v>653</v>
      </c>
      <c r="H11" s="208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09" t="s">
        <v>651</v>
      </c>
      <c r="H12" s="210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09" t="s">
        <v>649</v>
      </c>
      <c r="H13" s="210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09" t="s">
        <v>569</v>
      </c>
      <c r="H14" s="210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09"/>
      <c r="H15" s="210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09"/>
      <c r="H16" s="210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9"/>
      <c r="H17" s="210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7"/>
      <c r="H18" s="218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15"/>
      <c r="H19" s="216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7"/>
      <c r="H23" s="218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15" t="s">
        <v>461</v>
      </c>
      <c r="H24" s="216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07" t="s">
        <v>648</v>
      </c>
      <c r="H25" s="208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09" t="s">
        <v>650</v>
      </c>
      <c r="H26" s="210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09"/>
      <c r="H27" s="210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15"/>
      <c r="H29" s="216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9" t="s">
        <v>266</v>
      </c>
      <c r="H31" s="210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7"/>
      <c r="H32" s="218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15"/>
      <c r="H33" s="216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09" t="s">
        <v>623</v>
      </c>
      <c r="H36" s="210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09" t="s">
        <v>625</v>
      </c>
      <c r="H37" s="210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7" t="s">
        <v>627</v>
      </c>
      <c r="H38" s="218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15"/>
      <c r="H39" s="216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07"/>
      <c r="H40" s="208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09"/>
      <c r="H41" s="210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09"/>
      <c r="H42" s="210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09"/>
      <c r="H43" s="210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09"/>
      <c r="H44" s="210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09"/>
      <c r="H45" s="210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7"/>
      <c r="H47" s="218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15"/>
      <c r="H48" s="216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07" t="s">
        <v>552</v>
      </c>
      <c r="H49" s="208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7"/>
      <c r="H50" s="218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31"/>
      <c r="H51" s="232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23" t="s">
        <v>644</v>
      </c>
      <c r="H52" s="224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219" t="s">
        <v>646</v>
      </c>
      <c r="H53" s="220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35"/>
      <c r="H54" s="236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7" t="s">
        <v>664</v>
      </c>
      <c r="H9" s="208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7" t="s">
        <v>662</v>
      </c>
      <c r="H10" s="218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15"/>
      <c r="H11" s="216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7" t="s">
        <v>657</v>
      </c>
      <c r="H12" s="208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09" t="s">
        <v>658</v>
      </c>
      <c r="H13" s="210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09" t="s">
        <v>659</v>
      </c>
      <c r="H14" s="210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09" t="s">
        <v>665</v>
      </c>
      <c r="H15" s="210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15" t="s">
        <v>344</v>
      </c>
      <c r="H25" s="216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07" t="s">
        <v>663</v>
      </c>
      <c r="H26" s="208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09" t="s">
        <v>660</v>
      </c>
      <c r="H27" s="210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09"/>
      <c r="H28" s="210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15"/>
      <c r="H30" s="216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9" t="s">
        <v>266</v>
      </c>
      <c r="H32" s="210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15"/>
      <c r="H34" s="216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9" t="s">
        <v>298</v>
      </c>
      <c r="H37" s="210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09">
        <v>30</v>
      </c>
      <c r="H38" s="210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7" t="s">
        <v>266</v>
      </c>
      <c r="H39" s="218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15"/>
      <c r="H40" s="216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07"/>
      <c r="H41" s="208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09"/>
      <c r="H43" s="210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9" t="s">
        <v>266</v>
      </c>
      <c r="H45" s="210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09"/>
      <c r="H46" s="210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09" t="s">
        <v>266</v>
      </c>
      <c r="H47" s="210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7"/>
      <c r="H48" s="218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15"/>
      <c r="H49" s="216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07" t="s">
        <v>328</v>
      </c>
      <c r="H50" s="208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7"/>
      <c r="H52" s="218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31"/>
      <c r="H53" s="232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23" t="s">
        <v>361</v>
      </c>
      <c r="H54" s="224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219" t="s">
        <v>362</v>
      </c>
      <c r="H55" s="220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35"/>
      <c r="H56" s="236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1" t="s">
        <v>53</v>
      </c>
      <c r="H7" s="21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3"/>
      <c r="H8" s="234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7" t="s">
        <v>677</v>
      </c>
      <c r="H9" s="208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7" t="s">
        <v>678</v>
      </c>
      <c r="H10" s="218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15"/>
      <c r="H11" s="216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7" t="s">
        <v>679</v>
      </c>
      <c r="H12" s="208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09" t="s">
        <v>464</v>
      </c>
      <c r="H13" s="210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09" t="s">
        <v>680</v>
      </c>
      <c r="H14" s="210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09" t="s">
        <v>681</v>
      </c>
      <c r="H15" s="210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15" t="s">
        <v>448</v>
      </c>
      <c r="H25" s="216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07" t="s">
        <v>674</v>
      </c>
      <c r="H26" s="208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09" t="s">
        <v>675</v>
      </c>
      <c r="H27" s="210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09"/>
      <c r="H28" s="210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15"/>
      <c r="H30" s="216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09" t="s">
        <v>468</v>
      </c>
      <c r="H32" s="210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15"/>
      <c r="H34" s="216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9" t="s">
        <v>298</v>
      </c>
      <c r="H37" s="210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09">
        <v>0</v>
      </c>
      <c r="H38" s="210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7">
        <v>20</v>
      </c>
      <c r="H39" s="218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15"/>
      <c r="H40" s="216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07"/>
      <c r="H41" s="208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09"/>
      <c r="H43" s="210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9" t="s">
        <v>266</v>
      </c>
      <c r="H45" s="210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09" t="s">
        <v>468</v>
      </c>
      <c r="H46" s="210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09"/>
      <c r="H47" s="210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09" t="s">
        <v>266</v>
      </c>
      <c r="H48" s="210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7"/>
      <c r="H49" s="218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15"/>
      <c r="H50" s="216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07" t="s">
        <v>455</v>
      </c>
      <c r="H51" s="208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7"/>
      <c r="H53" s="218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31"/>
      <c r="H54" s="232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23" t="s">
        <v>361</v>
      </c>
      <c r="H55" s="224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219" t="s">
        <v>362</v>
      </c>
      <c r="H56" s="220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35"/>
      <c r="H57" s="236"/>
    </row>
  </sheetData>
  <mergeCells count="49">
    <mergeCell ref="G57:H57"/>
    <mergeCell ref="G49:H49"/>
    <mergeCell ref="G51:H51"/>
    <mergeCell ref="G50:H50"/>
    <mergeCell ref="G53:H53"/>
    <mergeCell ref="G54:H54"/>
    <mergeCell ref="G55:H55"/>
    <mergeCell ref="G56:H56"/>
    <mergeCell ref="G39:H39"/>
    <mergeCell ref="G28:H28"/>
    <mergeCell ref="G30:H30"/>
    <mergeCell ref="G31:H31"/>
    <mergeCell ref="G36:H36"/>
    <mergeCell ref="G37:H37"/>
    <mergeCell ref="G38:H38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17:H17"/>
    <mergeCell ref="G18:H18"/>
    <mergeCell ref="G19:H19"/>
    <mergeCell ref="G22:H22"/>
    <mergeCell ref="G23:H23"/>
    <mergeCell ref="G20:H20"/>
    <mergeCell ref="G21:H21"/>
    <mergeCell ref="G12:H12"/>
    <mergeCell ref="G13:H13"/>
    <mergeCell ref="G14:H14"/>
    <mergeCell ref="G16:H16"/>
    <mergeCell ref="G15:H15"/>
    <mergeCell ref="G7:H7"/>
    <mergeCell ref="G8:H8"/>
    <mergeCell ref="G10:H10"/>
    <mergeCell ref="G11:H11"/>
    <mergeCell ref="G9:H9"/>
    <mergeCell ref="G24:H24"/>
    <mergeCell ref="G25:H25"/>
    <mergeCell ref="G26:H26"/>
    <mergeCell ref="G27:H27"/>
    <mergeCell ref="G35:H35"/>
    <mergeCell ref="G32:H32"/>
    <mergeCell ref="G33:H33"/>
    <mergeCell ref="G34:H3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1" t="s">
        <v>481</v>
      </c>
      <c r="H7" s="21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3"/>
      <c r="H8" s="234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07" t="s">
        <v>693</v>
      </c>
      <c r="H9" s="208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7" t="s">
        <v>493</v>
      </c>
      <c r="H10" s="218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15"/>
      <c r="H11" s="216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07" t="s">
        <v>694</v>
      </c>
      <c r="H12" s="208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09" t="s">
        <v>690</v>
      </c>
      <c r="H13" s="210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09" t="s">
        <v>266</v>
      </c>
      <c r="H14" s="210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09" t="s">
        <v>266</v>
      </c>
      <c r="H15" s="210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7"/>
      <c r="H20" s="218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15"/>
      <c r="H21" s="216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07" t="s">
        <v>266</v>
      </c>
      <c r="H22" s="208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09"/>
      <c r="H24" s="210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7"/>
      <c r="H25" s="218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15" t="s">
        <v>461</v>
      </c>
      <c r="H26" s="216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07" t="s">
        <v>688</v>
      </c>
      <c r="H27" s="208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09" t="s">
        <v>689</v>
      </c>
      <c r="H28" s="210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09"/>
      <c r="H29" s="210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15"/>
      <c r="H31" s="216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07"/>
      <c r="H32" s="208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09" t="s">
        <v>516</v>
      </c>
      <c r="H33" s="210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7"/>
      <c r="H34" s="218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15"/>
      <c r="H35" s="216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07"/>
      <c r="H36" s="208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09"/>
      <c r="H37" s="210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09" t="s">
        <v>522</v>
      </c>
      <c r="H38" s="210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09">
        <v>25</v>
      </c>
      <c r="H39" s="210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7" t="s">
        <v>266</v>
      </c>
      <c r="H40" s="218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15"/>
      <c r="H41" s="216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07"/>
      <c r="H42" s="208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09"/>
      <c r="H43" s="210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09"/>
      <c r="H44" s="210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09" t="s">
        <v>691</v>
      </c>
      <c r="H45" s="210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09" t="s">
        <v>468</v>
      </c>
      <c r="H46" s="210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09" t="s">
        <v>516</v>
      </c>
      <c r="H47" s="210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09"/>
      <c r="H48" s="210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09" t="s">
        <v>493</v>
      </c>
      <c r="H49" s="210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7"/>
      <c r="H50" s="218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15"/>
      <c r="H51" s="216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07" t="s">
        <v>552</v>
      </c>
      <c r="H52" s="208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7"/>
      <c r="H54" s="218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31"/>
      <c r="H55" s="232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23" t="s">
        <v>542</v>
      </c>
      <c r="H56" s="224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219" t="s">
        <v>544</v>
      </c>
      <c r="H57" s="220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35"/>
      <c r="H58" s="236"/>
    </row>
  </sheetData>
  <mergeCells count="49">
    <mergeCell ref="G7:H7"/>
    <mergeCell ref="G8:H8"/>
    <mergeCell ref="G10:H10"/>
    <mergeCell ref="G11:H11"/>
    <mergeCell ref="G9:H9"/>
    <mergeCell ref="G15:H15"/>
    <mergeCell ref="G16:H16"/>
    <mergeCell ref="G17:H17"/>
    <mergeCell ref="G12:H12"/>
    <mergeCell ref="G13:H13"/>
    <mergeCell ref="G14:H14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58:H58"/>
    <mergeCell ref="G52:H52"/>
    <mergeCell ref="G51:H51"/>
    <mergeCell ref="G54:H54"/>
    <mergeCell ref="G55:H55"/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11" t="s">
        <v>712</v>
      </c>
      <c r="H7" s="212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3"/>
      <c r="H8" s="234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07" t="s">
        <v>773</v>
      </c>
      <c r="H9" s="208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7" t="s">
        <v>780</v>
      </c>
      <c r="H10" s="218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15"/>
      <c r="H11" s="216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07" t="s">
        <v>777</v>
      </c>
      <c r="H12" s="208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09"/>
      <c r="H13" s="210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09" t="s">
        <v>778</v>
      </c>
      <c r="H14" s="210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09" t="s">
        <v>779</v>
      </c>
      <c r="H15" s="210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09"/>
      <c r="H16" s="210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09"/>
      <c r="H17" s="210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09"/>
      <c r="H18" s="210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7"/>
      <c r="H19" s="218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15"/>
      <c r="H20" s="216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07" t="s">
        <v>784</v>
      </c>
      <c r="H21" s="208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09"/>
      <c r="H22" s="210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09"/>
      <c r="H23" s="210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15" t="s">
        <v>738</v>
      </c>
      <c r="H25" s="216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07"/>
      <c r="H26" s="208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09"/>
      <c r="H27" s="210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09"/>
      <c r="H28" s="210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15"/>
      <c r="H30" s="216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9"/>
      <c r="H32" s="210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15"/>
      <c r="H34" s="216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09" t="s">
        <v>751</v>
      </c>
      <c r="H37" s="210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09" t="s">
        <v>678</v>
      </c>
      <c r="H38" s="210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7" t="s">
        <v>782</v>
      </c>
      <c r="H39" s="218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15"/>
      <c r="H40" s="216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07"/>
      <c r="H41" s="208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09"/>
      <c r="H42" s="210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09"/>
      <c r="H43" s="210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09"/>
      <c r="H44" s="210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09"/>
      <c r="H45" s="210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09"/>
      <c r="H46" s="210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09"/>
      <c r="H47" s="210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7" t="s">
        <v>783</v>
      </c>
      <c r="H48" s="218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15"/>
      <c r="H49" s="216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07" t="s">
        <v>765</v>
      </c>
      <c r="H50" s="208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7"/>
      <c r="H51" s="218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31"/>
      <c r="H52" s="232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23" t="s">
        <v>770</v>
      </c>
      <c r="H53" s="224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219" t="s">
        <v>772</v>
      </c>
      <c r="H54" s="220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35"/>
      <c r="H55" s="236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11" t="s">
        <v>797</v>
      </c>
      <c r="H7" s="212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3"/>
      <c r="H8" s="234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07" t="s">
        <v>860</v>
      </c>
      <c r="H9" s="208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7" t="s">
        <v>266</v>
      </c>
      <c r="H10" s="218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15"/>
      <c r="H11" s="216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07" t="s">
        <v>861</v>
      </c>
      <c r="H12" s="208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09" t="s">
        <v>266</v>
      </c>
      <c r="H13" s="210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09" t="s">
        <v>868</v>
      </c>
      <c r="H14" s="210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09" t="s">
        <v>266</v>
      </c>
      <c r="H15" s="210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09"/>
      <c r="H16" s="210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09"/>
      <c r="H17" s="210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9"/>
      <c r="H18" s="210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7"/>
      <c r="H19" s="218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15"/>
      <c r="H20" s="216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07"/>
      <c r="H21" s="208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09"/>
      <c r="H23" s="210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7"/>
      <c r="H24" s="218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15" t="s">
        <v>461</v>
      </c>
      <c r="H25" s="216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07" t="s">
        <v>862</v>
      </c>
      <c r="H26" s="208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09" t="s">
        <v>550</v>
      </c>
      <c r="H27" s="210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09"/>
      <c r="H28" s="210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15"/>
      <c r="H30" s="216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07"/>
      <c r="H31" s="208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09" t="s">
        <v>831</v>
      </c>
      <c r="H32" s="210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7"/>
      <c r="H33" s="218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15"/>
      <c r="H34" s="216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07"/>
      <c r="H35" s="208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09"/>
      <c r="H36" s="210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09" t="s">
        <v>837</v>
      </c>
      <c r="H37" s="210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09" t="s">
        <v>266</v>
      </c>
      <c r="H38" s="210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7" t="s">
        <v>266</v>
      </c>
      <c r="H39" s="218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15" t="s">
        <v>266</v>
      </c>
      <c r="H40" s="216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07"/>
      <c r="H41" s="208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09"/>
      <c r="H42" s="210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09"/>
      <c r="H43" s="210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09"/>
      <c r="H44" s="210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09" t="s">
        <v>831</v>
      </c>
      <c r="H45" s="210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09"/>
      <c r="H47" s="210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09" t="s">
        <v>831</v>
      </c>
      <c r="H48" s="210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7"/>
      <c r="H49" s="218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15"/>
      <c r="H50" s="216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07" t="s">
        <v>863</v>
      </c>
      <c r="H51" s="208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7"/>
      <c r="H53" s="218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31"/>
      <c r="H54" s="232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23" t="s">
        <v>855</v>
      </c>
      <c r="H55" s="224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219" t="s">
        <v>857</v>
      </c>
      <c r="H56" s="220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35"/>
      <c r="H57" s="236"/>
    </row>
  </sheetData>
  <mergeCells count="48">
    <mergeCell ref="G47:H47"/>
    <mergeCell ref="G48:H48"/>
    <mergeCell ref="G40:H40"/>
    <mergeCell ref="G41:H41"/>
    <mergeCell ref="G42:H42"/>
    <mergeCell ref="G43:H43"/>
    <mergeCell ref="G44:H44"/>
    <mergeCell ref="G45:H45"/>
    <mergeCell ref="G49:H49"/>
    <mergeCell ref="G57:H57"/>
    <mergeCell ref="G54:H54"/>
    <mergeCell ref="G55:H55"/>
    <mergeCell ref="G51:H51"/>
    <mergeCell ref="G50:H50"/>
    <mergeCell ref="G53:H53"/>
    <mergeCell ref="G56:H56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38:H38"/>
    <mergeCell ref="G39:H39"/>
    <mergeCell ref="G28:H28"/>
    <mergeCell ref="G30:H30"/>
    <mergeCell ref="G31:H31"/>
    <mergeCell ref="G37:H37"/>
    <mergeCell ref="G7:H7"/>
    <mergeCell ref="G8:H8"/>
    <mergeCell ref="G10:H10"/>
    <mergeCell ref="G11:H11"/>
    <mergeCell ref="G9:H9"/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tabSelected="1" workbookViewId="0">
      <selection activeCell="C10" sqref="C10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50" t="s">
        <v>930</v>
      </c>
      <c r="C1" s="250"/>
      <c r="D1" s="250"/>
      <c r="E1" s="250"/>
      <c r="F1" s="250"/>
      <c r="G1" s="250"/>
      <c r="H1" s="250"/>
    </row>
    <row r="2" spans="1:8" ht="16.5" customHeight="1" x14ac:dyDescent="0.15">
      <c r="E2" s="1"/>
      <c r="F2" s="191" t="s">
        <v>922</v>
      </c>
      <c r="G2" s="237"/>
      <c r="H2" s="238"/>
    </row>
    <row r="3" spans="1:8" ht="15" customHeight="1" x14ac:dyDescent="0.15">
      <c r="A3" s="4"/>
      <c r="B3" s="138" t="s">
        <v>931</v>
      </c>
      <c r="E3" s="67"/>
      <c r="F3" s="191" t="s">
        <v>923</v>
      </c>
      <c r="G3" s="239"/>
      <c r="H3" s="240"/>
    </row>
    <row r="4" spans="1:8" ht="15" customHeight="1" x14ac:dyDescent="0.15">
      <c r="A4" s="4"/>
      <c r="B4" s="4" t="s">
        <v>924</v>
      </c>
      <c r="E4" s="67"/>
      <c r="F4" s="257" t="s">
        <v>925</v>
      </c>
      <c r="G4" s="239"/>
      <c r="H4" s="240"/>
    </row>
    <row r="5" spans="1:8" ht="15" customHeight="1" x14ac:dyDescent="0.15">
      <c r="A5" s="4"/>
      <c r="B5" s="4" t="s">
        <v>926</v>
      </c>
      <c r="E5" s="68"/>
      <c r="F5" s="258"/>
      <c r="G5" s="239"/>
      <c r="H5" s="240"/>
    </row>
    <row r="6" spans="1:8" ht="15" customHeight="1" x14ac:dyDescent="0.15">
      <c r="A6" s="4"/>
      <c r="B6" s="4" t="s">
        <v>927</v>
      </c>
      <c r="E6" s="68"/>
      <c r="F6" s="192" t="s">
        <v>928</v>
      </c>
      <c r="G6" s="239"/>
      <c r="H6" s="240"/>
    </row>
    <row r="7" spans="1:8" ht="15" customHeight="1" x14ac:dyDescent="0.15">
      <c r="A7" s="4"/>
      <c r="B7" s="4" t="s">
        <v>929</v>
      </c>
      <c r="E7" s="68"/>
      <c r="F7" s="68"/>
      <c r="G7" s="66"/>
      <c r="H7" s="63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11" t="s">
        <v>53</v>
      </c>
      <c r="H8" s="212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SUM(F10:F16)</f>
        <v>3200000</v>
      </c>
      <c r="G9" s="215"/>
      <c r="H9" s="216"/>
    </row>
    <row r="10" spans="1:8" ht="17.25" customHeight="1" x14ac:dyDescent="0.15">
      <c r="A10" s="155"/>
      <c r="B10" s="156" t="s">
        <v>898</v>
      </c>
      <c r="C10" s="157" t="s">
        <v>899</v>
      </c>
      <c r="D10" s="158">
        <v>600000</v>
      </c>
      <c r="E10" s="159">
        <v>2</v>
      </c>
      <c r="F10" s="164">
        <f>D10*E10</f>
        <v>1200000</v>
      </c>
      <c r="G10" s="231"/>
      <c r="H10" s="232"/>
    </row>
    <row r="11" spans="1:8" ht="17.25" customHeight="1" x14ac:dyDescent="0.15">
      <c r="A11" s="32"/>
      <c r="B11" s="33" t="s">
        <v>905</v>
      </c>
      <c r="C11" s="161" t="s">
        <v>906</v>
      </c>
      <c r="D11" s="162">
        <v>70000</v>
      </c>
      <c r="E11" s="163">
        <v>5</v>
      </c>
      <c r="F11" s="164">
        <f>D11*E11</f>
        <v>350000</v>
      </c>
      <c r="G11" s="165"/>
      <c r="H11" s="166"/>
    </row>
    <row r="12" spans="1:8" ht="17.25" customHeight="1" x14ac:dyDescent="0.15">
      <c r="A12" s="32"/>
      <c r="B12" s="33" t="s">
        <v>902</v>
      </c>
      <c r="C12" s="161" t="s">
        <v>899</v>
      </c>
      <c r="D12" s="162">
        <v>500000</v>
      </c>
      <c r="E12" s="163">
        <v>1</v>
      </c>
      <c r="F12" s="164">
        <f>D12*E12</f>
        <v>500000</v>
      </c>
      <c r="G12" s="167"/>
      <c r="H12" s="166"/>
    </row>
    <row r="13" spans="1:8" ht="17.25" customHeight="1" x14ac:dyDescent="0.15">
      <c r="A13" s="32"/>
      <c r="B13" s="33" t="s">
        <v>338</v>
      </c>
      <c r="C13" s="161" t="s">
        <v>919</v>
      </c>
      <c r="D13" s="162">
        <v>800000</v>
      </c>
      <c r="E13" s="163">
        <v>1</v>
      </c>
      <c r="F13" s="164">
        <f>D13*E13</f>
        <v>800000</v>
      </c>
      <c r="G13" s="241" t="s">
        <v>907</v>
      </c>
      <c r="H13" s="242"/>
    </row>
    <row r="14" spans="1:8" ht="17.25" customHeight="1" x14ac:dyDescent="0.15">
      <c r="A14" s="32"/>
      <c r="B14" s="33" t="s">
        <v>877</v>
      </c>
      <c r="C14" s="161" t="s">
        <v>889</v>
      </c>
      <c r="D14" s="168"/>
      <c r="E14" s="163"/>
      <c r="F14" s="164"/>
      <c r="G14" s="167"/>
      <c r="H14" s="166"/>
    </row>
    <row r="15" spans="1:8" ht="17.25" customHeight="1" x14ac:dyDescent="0.15">
      <c r="A15" s="32"/>
      <c r="B15" s="33" t="s">
        <v>878</v>
      </c>
      <c r="C15" s="161" t="s">
        <v>13</v>
      </c>
      <c r="D15" s="168"/>
      <c r="E15" s="163"/>
      <c r="F15" s="164"/>
      <c r="G15" s="167"/>
      <c r="H15" s="166"/>
    </row>
    <row r="16" spans="1:8" ht="17.25" customHeight="1" x14ac:dyDescent="0.15">
      <c r="A16" s="153"/>
      <c r="B16" s="154" t="s">
        <v>918</v>
      </c>
      <c r="C16" s="169" t="s">
        <v>899</v>
      </c>
      <c r="D16" s="170">
        <v>350000</v>
      </c>
      <c r="E16" s="171">
        <v>1</v>
      </c>
      <c r="F16" s="172">
        <f>D16*E16</f>
        <v>350000</v>
      </c>
      <c r="G16" s="219"/>
      <c r="H16" s="220"/>
    </row>
    <row r="17" spans="1:8" ht="17.25" customHeight="1" x14ac:dyDescent="0.15">
      <c r="A17" s="51" t="s">
        <v>911</v>
      </c>
      <c r="B17" s="35"/>
      <c r="C17" s="52"/>
      <c r="D17" s="53"/>
      <c r="E17" s="54"/>
      <c r="F17" s="55">
        <f>SUM(F18:F20)</f>
        <v>109000</v>
      </c>
      <c r="G17" s="215"/>
      <c r="H17" s="216"/>
    </row>
    <row r="18" spans="1:8" ht="17.25" customHeight="1" x14ac:dyDescent="0.15">
      <c r="A18" s="37"/>
      <c r="B18" s="151" t="s">
        <v>912</v>
      </c>
      <c r="C18" s="8" t="s">
        <v>913</v>
      </c>
      <c r="D18" s="9">
        <v>35000</v>
      </c>
      <c r="E18" s="10">
        <v>1</v>
      </c>
      <c r="F18" s="25">
        <f>D18*E18</f>
        <v>35000</v>
      </c>
      <c r="G18" s="145"/>
      <c r="H18" s="34"/>
    </row>
    <row r="19" spans="1:8" ht="17.25" customHeight="1" x14ac:dyDescent="0.15">
      <c r="A19" s="37"/>
      <c r="B19" s="146" t="s">
        <v>904</v>
      </c>
      <c r="C19" s="8" t="s">
        <v>892</v>
      </c>
      <c r="D19" s="9">
        <v>37000</v>
      </c>
      <c r="E19" s="10">
        <v>2</v>
      </c>
      <c r="F19" s="25">
        <f>D19*E19</f>
        <v>74000</v>
      </c>
      <c r="G19" s="209" t="s">
        <v>903</v>
      </c>
      <c r="H19" s="210"/>
    </row>
    <row r="20" spans="1:8" ht="17.25" customHeight="1" x14ac:dyDescent="0.15">
      <c r="A20" s="37"/>
      <c r="B20" s="34" t="s">
        <v>870</v>
      </c>
      <c r="C20" s="8" t="s">
        <v>885</v>
      </c>
      <c r="D20" s="9"/>
      <c r="E20" s="10"/>
      <c r="F20" s="25"/>
      <c r="G20" s="217" t="s">
        <v>888</v>
      </c>
      <c r="H20" s="218"/>
    </row>
    <row r="21" spans="1:8" ht="17.25" customHeight="1" x14ac:dyDescent="0.15">
      <c r="A21" s="51" t="s">
        <v>257</v>
      </c>
      <c r="B21" s="35"/>
      <c r="C21" s="52"/>
      <c r="D21" s="53"/>
      <c r="E21" s="54"/>
      <c r="F21" s="55">
        <f>SUM(F22:F23)</f>
        <v>1800000</v>
      </c>
      <c r="G21" s="233"/>
      <c r="H21" s="234"/>
    </row>
    <row r="22" spans="1:8" ht="17.25" customHeight="1" x14ac:dyDescent="0.15">
      <c r="A22" s="155"/>
      <c r="B22" s="190" t="s">
        <v>8</v>
      </c>
      <c r="C22" s="157" t="s">
        <v>899</v>
      </c>
      <c r="D22" s="158">
        <v>700000</v>
      </c>
      <c r="E22" s="159">
        <v>2</v>
      </c>
      <c r="F22" s="160">
        <f>D22*E22</f>
        <v>1400000</v>
      </c>
      <c r="G22" s="231"/>
      <c r="H22" s="232"/>
    </row>
    <row r="23" spans="1:8" ht="17.25" customHeight="1" x14ac:dyDescent="0.15">
      <c r="A23" s="153"/>
      <c r="B23" s="154" t="s">
        <v>211</v>
      </c>
      <c r="C23" s="169" t="s">
        <v>891</v>
      </c>
      <c r="D23" s="170">
        <v>80000</v>
      </c>
      <c r="E23" s="171">
        <v>5</v>
      </c>
      <c r="F23" s="172">
        <f t="shared" ref="F23" si="0">D23*E23</f>
        <v>400000</v>
      </c>
      <c r="G23" s="219"/>
      <c r="H23" s="220"/>
    </row>
    <row r="24" spans="1:8" ht="17.25" customHeight="1" x14ac:dyDescent="0.15">
      <c r="A24" s="51" t="s">
        <v>349</v>
      </c>
      <c r="B24" s="35"/>
      <c r="C24" s="52"/>
      <c r="D24" s="53"/>
      <c r="E24" s="54"/>
      <c r="F24" s="55">
        <f>SUM(F25:F39)</f>
        <v>2780000</v>
      </c>
      <c r="G24" s="215"/>
      <c r="H24" s="216"/>
    </row>
    <row r="25" spans="1:8" ht="17.25" customHeight="1" x14ac:dyDescent="0.15">
      <c r="A25" s="36"/>
      <c r="B25" s="156" t="s">
        <v>916</v>
      </c>
      <c r="C25" s="157" t="s">
        <v>908</v>
      </c>
      <c r="D25" s="158">
        <v>500000</v>
      </c>
      <c r="E25" s="159">
        <v>1</v>
      </c>
      <c r="F25" s="160">
        <f>D25*E25</f>
        <v>500000</v>
      </c>
      <c r="G25" s="231"/>
      <c r="H25" s="232"/>
    </row>
    <row r="26" spans="1:8" ht="17.25" customHeight="1" x14ac:dyDescent="0.15">
      <c r="A26" s="37"/>
      <c r="B26" s="33" t="s">
        <v>917</v>
      </c>
      <c r="C26" s="161" t="s">
        <v>908</v>
      </c>
      <c r="D26" s="168">
        <v>700000</v>
      </c>
      <c r="E26" s="163">
        <v>1</v>
      </c>
      <c r="F26" s="164">
        <f>D26*E26</f>
        <v>700000</v>
      </c>
      <c r="G26" s="253"/>
      <c r="H26" s="254"/>
    </row>
    <row r="27" spans="1:8" ht="17.25" customHeight="1" x14ac:dyDescent="0.15">
      <c r="A27" s="37"/>
      <c r="B27" s="33" t="s">
        <v>886</v>
      </c>
      <c r="C27" s="161" t="s">
        <v>880</v>
      </c>
      <c r="D27" s="168">
        <v>35000</v>
      </c>
      <c r="E27" s="163">
        <v>4</v>
      </c>
      <c r="F27" s="164">
        <f t="shared" ref="F27:F39" si="1">D27*E27</f>
        <v>140000</v>
      </c>
      <c r="G27" s="32"/>
      <c r="H27" s="33"/>
    </row>
    <row r="28" spans="1:8" ht="17.25" customHeight="1" x14ac:dyDescent="0.15">
      <c r="A28" s="37"/>
      <c r="B28" s="33" t="s">
        <v>872</v>
      </c>
      <c r="C28" s="161" t="s">
        <v>880</v>
      </c>
      <c r="D28" s="168">
        <v>50000</v>
      </c>
      <c r="E28" s="163"/>
      <c r="F28" s="164">
        <f t="shared" si="1"/>
        <v>0</v>
      </c>
      <c r="G28" s="32"/>
      <c r="H28" s="33"/>
    </row>
    <row r="29" spans="1:8" ht="17.25" customHeight="1" x14ac:dyDescent="0.15">
      <c r="A29" s="37"/>
      <c r="B29" s="33" t="s">
        <v>873</v>
      </c>
      <c r="C29" s="161" t="s">
        <v>881</v>
      </c>
      <c r="D29" s="168">
        <v>120000</v>
      </c>
      <c r="E29" s="163">
        <v>3</v>
      </c>
      <c r="F29" s="164">
        <f>D29*E29</f>
        <v>360000</v>
      </c>
      <c r="G29" s="32" t="s">
        <v>897</v>
      </c>
      <c r="H29" s="33"/>
    </row>
    <row r="30" spans="1:8" ht="17.25" customHeight="1" x14ac:dyDescent="0.15">
      <c r="A30" s="37"/>
      <c r="B30" s="33" t="s">
        <v>874</v>
      </c>
      <c r="C30" s="161" t="s">
        <v>881</v>
      </c>
      <c r="D30" s="168">
        <v>200000</v>
      </c>
      <c r="E30" s="163"/>
      <c r="F30" s="164">
        <f t="shared" si="1"/>
        <v>0</v>
      </c>
      <c r="G30" s="32" t="s">
        <v>897</v>
      </c>
      <c r="H30" s="33"/>
    </row>
    <row r="31" spans="1:8" ht="17.25" customHeight="1" x14ac:dyDescent="0.15">
      <c r="A31" s="37"/>
      <c r="B31" s="33" t="s">
        <v>875</v>
      </c>
      <c r="C31" s="161" t="s">
        <v>881</v>
      </c>
      <c r="D31" s="168">
        <v>190000</v>
      </c>
      <c r="E31" s="163"/>
      <c r="F31" s="164">
        <f t="shared" si="1"/>
        <v>0</v>
      </c>
      <c r="G31" s="32"/>
      <c r="H31" s="33"/>
    </row>
    <row r="32" spans="1:8" ht="17.25" customHeight="1" x14ac:dyDescent="0.15">
      <c r="A32" s="37"/>
      <c r="B32" s="33" t="s">
        <v>876</v>
      </c>
      <c r="C32" s="161" t="s">
        <v>881</v>
      </c>
      <c r="D32" s="168">
        <v>70000</v>
      </c>
      <c r="E32" s="163">
        <v>6</v>
      </c>
      <c r="F32" s="164">
        <f t="shared" si="1"/>
        <v>420000</v>
      </c>
      <c r="G32" s="32"/>
      <c r="H32" s="33"/>
    </row>
    <row r="33" spans="1:8" ht="17.25" customHeight="1" x14ac:dyDescent="0.15">
      <c r="A33" s="37"/>
      <c r="B33" s="33" t="s">
        <v>914</v>
      </c>
      <c r="C33" s="161" t="s">
        <v>899</v>
      </c>
      <c r="D33" s="168">
        <v>300000</v>
      </c>
      <c r="E33" s="163">
        <v>1</v>
      </c>
      <c r="F33" s="164">
        <f t="shared" si="1"/>
        <v>300000</v>
      </c>
      <c r="G33" s="32" t="s">
        <v>910</v>
      </c>
      <c r="H33" s="33"/>
    </row>
    <row r="34" spans="1:8" ht="17.25" customHeight="1" x14ac:dyDescent="0.15">
      <c r="A34" s="37"/>
      <c r="B34" s="33" t="s">
        <v>909</v>
      </c>
      <c r="C34" s="161" t="s">
        <v>881</v>
      </c>
      <c r="D34" s="168">
        <v>120000</v>
      </c>
      <c r="E34" s="163">
        <v>3</v>
      </c>
      <c r="F34" s="164">
        <f t="shared" si="1"/>
        <v>360000</v>
      </c>
      <c r="G34" s="32"/>
      <c r="H34" s="33"/>
    </row>
    <row r="35" spans="1:8" ht="17.25" customHeight="1" x14ac:dyDescent="0.15">
      <c r="A35" s="152"/>
      <c r="B35" s="33" t="s">
        <v>915</v>
      </c>
      <c r="C35" s="161" t="s">
        <v>880</v>
      </c>
      <c r="D35" s="168">
        <v>1000000</v>
      </c>
      <c r="E35" s="163"/>
      <c r="F35" s="164">
        <v>0</v>
      </c>
      <c r="G35" s="32"/>
      <c r="H35" s="33"/>
    </row>
    <row r="36" spans="1:8" ht="17.25" customHeight="1" x14ac:dyDescent="0.15">
      <c r="A36" s="37"/>
      <c r="B36" s="33" t="s">
        <v>893</v>
      </c>
      <c r="C36" s="161" t="s">
        <v>891</v>
      </c>
      <c r="D36" s="168">
        <v>400000</v>
      </c>
      <c r="E36" s="163"/>
      <c r="F36" s="164">
        <f t="shared" si="1"/>
        <v>0</v>
      </c>
      <c r="G36" s="32"/>
      <c r="H36" s="33"/>
    </row>
    <row r="37" spans="1:8" ht="17.25" customHeight="1" x14ac:dyDescent="0.15">
      <c r="A37" s="37"/>
      <c r="B37" s="33" t="s">
        <v>896</v>
      </c>
      <c r="C37" s="161" t="s">
        <v>891</v>
      </c>
      <c r="D37" s="168">
        <v>39000</v>
      </c>
      <c r="E37" s="163"/>
      <c r="F37" s="164">
        <f t="shared" si="1"/>
        <v>0</v>
      </c>
      <c r="G37" s="32"/>
      <c r="H37" s="33"/>
    </row>
    <row r="38" spans="1:8" ht="17.25" customHeight="1" x14ac:dyDescent="0.15">
      <c r="A38" s="37"/>
      <c r="B38" s="33" t="s">
        <v>894</v>
      </c>
      <c r="C38" s="161" t="s">
        <v>891</v>
      </c>
      <c r="D38" s="168">
        <v>65000</v>
      </c>
      <c r="E38" s="163"/>
      <c r="F38" s="164">
        <f t="shared" si="1"/>
        <v>0</v>
      </c>
      <c r="G38" s="32"/>
      <c r="H38" s="33"/>
    </row>
    <row r="39" spans="1:8" ht="17.25" customHeight="1" x14ac:dyDescent="0.15">
      <c r="A39" s="37"/>
      <c r="B39" s="33" t="s">
        <v>895</v>
      </c>
      <c r="C39" s="161" t="s">
        <v>891</v>
      </c>
      <c r="D39" s="168">
        <v>117000</v>
      </c>
      <c r="E39" s="163"/>
      <c r="F39" s="164">
        <f t="shared" si="1"/>
        <v>0</v>
      </c>
      <c r="G39" s="32"/>
      <c r="H39" s="33"/>
    </row>
    <row r="40" spans="1:8" ht="17.25" customHeight="1" x14ac:dyDescent="0.15">
      <c r="A40" s="51" t="s">
        <v>273</v>
      </c>
      <c r="B40" s="35"/>
      <c r="C40" s="52"/>
      <c r="D40" s="53"/>
      <c r="E40" s="54"/>
      <c r="F40" s="55">
        <f>SUM(F41:F43)</f>
        <v>390000</v>
      </c>
      <c r="G40" s="215"/>
      <c r="H40" s="216"/>
    </row>
    <row r="41" spans="1:8" ht="17.25" customHeight="1" x14ac:dyDescent="0.15">
      <c r="A41" s="155"/>
      <c r="B41" s="156" t="s">
        <v>341</v>
      </c>
      <c r="C41" s="157" t="s">
        <v>880</v>
      </c>
      <c r="D41" s="158">
        <v>6000</v>
      </c>
      <c r="E41" s="159">
        <v>15</v>
      </c>
      <c r="F41" s="160">
        <f>D41*E41</f>
        <v>90000</v>
      </c>
      <c r="G41" s="231"/>
      <c r="H41" s="232"/>
    </row>
    <row r="42" spans="1:8" ht="24.75" customHeight="1" x14ac:dyDescent="0.15">
      <c r="A42" s="32"/>
      <c r="B42" s="33" t="s">
        <v>342</v>
      </c>
      <c r="C42" s="161" t="s">
        <v>880</v>
      </c>
      <c r="D42" s="168">
        <v>50000</v>
      </c>
      <c r="E42" s="163">
        <v>6</v>
      </c>
      <c r="F42" s="164">
        <f>D42*E42</f>
        <v>300000</v>
      </c>
      <c r="G42" s="246"/>
      <c r="H42" s="247"/>
    </row>
    <row r="43" spans="1:8" ht="17.25" customHeight="1" x14ac:dyDescent="0.15">
      <c r="A43" s="153"/>
      <c r="B43" s="154" t="s">
        <v>343</v>
      </c>
      <c r="C43" s="169" t="s">
        <v>890</v>
      </c>
      <c r="D43" s="170"/>
      <c r="E43" s="171"/>
      <c r="F43" s="172"/>
      <c r="G43" s="219"/>
      <c r="H43" s="220"/>
    </row>
    <row r="44" spans="1:8" ht="17.25" customHeight="1" x14ac:dyDescent="0.15">
      <c r="A44" s="51" t="s">
        <v>292</v>
      </c>
      <c r="B44" s="35"/>
      <c r="C44" s="52"/>
      <c r="D44" s="53"/>
      <c r="E44" s="54"/>
      <c r="F44" s="55">
        <f>SUM(F45:F49)</f>
        <v>0</v>
      </c>
      <c r="G44" s="215"/>
      <c r="H44" s="216"/>
    </row>
    <row r="45" spans="1:8" ht="17.25" customHeight="1" x14ac:dyDescent="0.15">
      <c r="A45" s="155"/>
      <c r="B45" s="156" t="s">
        <v>871</v>
      </c>
      <c r="C45" s="157" t="s">
        <v>879</v>
      </c>
      <c r="D45" s="158">
        <v>35000</v>
      </c>
      <c r="E45" s="159"/>
      <c r="F45" s="160">
        <f>D45*E45</f>
        <v>0</v>
      </c>
      <c r="G45" s="189" t="s">
        <v>920</v>
      </c>
      <c r="H45" s="156"/>
    </row>
    <row r="46" spans="1:8" ht="17.25" customHeight="1" x14ac:dyDescent="0.15">
      <c r="A46" s="32"/>
      <c r="B46" s="33" t="s">
        <v>884</v>
      </c>
      <c r="C46" s="161" t="s">
        <v>879</v>
      </c>
      <c r="D46" s="168">
        <v>47000</v>
      </c>
      <c r="E46" s="163"/>
      <c r="F46" s="164">
        <f>D46*E46/6</f>
        <v>0</v>
      </c>
      <c r="G46" s="32"/>
      <c r="H46" s="33"/>
    </row>
    <row r="47" spans="1:8" ht="17.25" customHeight="1" x14ac:dyDescent="0.15">
      <c r="A47" s="32"/>
      <c r="B47" s="33" t="s">
        <v>883</v>
      </c>
      <c r="C47" s="161" t="s">
        <v>879</v>
      </c>
      <c r="D47" s="168">
        <v>60000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882</v>
      </c>
      <c r="C48" s="161" t="s">
        <v>879</v>
      </c>
      <c r="D48" s="168">
        <v>69000</v>
      </c>
      <c r="E48" s="163"/>
      <c r="F48" s="164">
        <f>D48*E48/6</f>
        <v>0</v>
      </c>
      <c r="G48" s="32"/>
      <c r="H48" s="33"/>
    </row>
    <row r="49" spans="1:8" ht="17.25" customHeight="1" thickBot="1" x14ac:dyDescent="0.2">
      <c r="A49" s="173"/>
      <c r="B49" s="174" t="s">
        <v>887</v>
      </c>
      <c r="C49" s="175" t="s">
        <v>879</v>
      </c>
      <c r="D49" s="176">
        <v>19000</v>
      </c>
      <c r="E49" s="177"/>
      <c r="F49" s="178">
        <v>0</v>
      </c>
      <c r="G49" s="173"/>
      <c r="H49" s="174"/>
    </row>
    <row r="50" spans="1:8" ht="17.25" customHeight="1" thickBot="1" x14ac:dyDescent="0.2">
      <c r="A50" s="248" t="s">
        <v>360</v>
      </c>
      <c r="B50" s="249"/>
      <c r="C50" s="150"/>
      <c r="D50" s="147"/>
      <c r="E50" s="148"/>
      <c r="F50" s="149">
        <f>F9+F17+F21+F24+F40+F44</f>
        <v>8279000</v>
      </c>
      <c r="G50" s="255"/>
      <c r="H50" s="256"/>
    </row>
    <row r="51" spans="1:8" ht="17.25" customHeight="1" x14ac:dyDescent="0.15">
      <c r="A51" s="179"/>
      <c r="B51" s="180" t="s">
        <v>56</v>
      </c>
      <c r="C51" s="181"/>
      <c r="D51" s="182"/>
      <c r="E51" s="183"/>
      <c r="F51" s="184">
        <f>ROUND(F50*0.048,0)</f>
        <v>397392</v>
      </c>
      <c r="G51" s="251"/>
      <c r="H51" s="252"/>
    </row>
    <row r="52" spans="1:8" ht="17.25" customHeight="1" x14ac:dyDescent="0.15">
      <c r="A52" s="32"/>
      <c r="B52" s="33" t="s">
        <v>55</v>
      </c>
      <c r="C52" s="18"/>
      <c r="D52" s="19"/>
      <c r="E52" s="20"/>
      <c r="F52" s="28">
        <f>ROUND((F50+F51-F34)*0.05,0)</f>
        <v>415820</v>
      </c>
      <c r="G52" s="253"/>
      <c r="H52" s="254"/>
    </row>
    <row r="53" spans="1:8" ht="17.25" customHeight="1" x14ac:dyDescent="0.15">
      <c r="A53" s="32"/>
      <c r="B53" s="33" t="s">
        <v>900</v>
      </c>
      <c r="C53" s="18"/>
      <c r="D53" s="19"/>
      <c r="E53" s="20"/>
      <c r="F53" s="28">
        <f>F50+F51+F52</f>
        <v>9092212</v>
      </c>
      <c r="G53" s="32"/>
      <c r="H53" s="33"/>
    </row>
    <row r="54" spans="1:8" ht="17.25" customHeight="1" x14ac:dyDescent="0.15">
      <c r="A54" s="153"/>
      <c r="B54" s="154" t="s">
        <v>901</v>
      </c>
      <c r="C54" s="185"/>
      <c r="D54" s="186"/>
      <c r="E54" s="187"/>
      <c r="F54" s="188">
        <f>SUM(F53*0.1)</f>
        <v>909221.20000000007</v>
      </c>
      <c r="G54" s="153"/>
      <c r="H54" s="154"/>
    </row>
    <row r="55" spans="1:8" ht="17.25" customHeight="1" x14ac:dyDescent="0.15">
      <c r="A55" s="193"/>
      <c r="B55" s="194" t="s">
        <v>59</v>
      </c>
      <c r="C55" s="195"/>
      <c r="D55" s="196"/>
      <c r="E55" s="197"/>
      <c r="F55" s="198">
        <f>F53+F54</f>
        <v>10001433.199999999</v>
      </c>
      <c r="G55" s="244" t="s">
        <v>921</v>
      </c>
      <c r="H55" s="245"/>
    </row>
    <row r="56" spans="1:8" ht="17.25" customHeight="1" x14ac:dyDescent="0.15">
      <c r="A56" s="140"/>
      <c r="B56" s="141"/>
      <c r="C56" s="140"/>
      <c r="D56" s="140"/>
      <c r="E56" s="142"/>
      <c r="F56" s="140"/>
      <c r="G56" s="140"/>
    </row>
    <row r="57" spans="1:8" ht="17.25" customHeight="1" x14ac:dyDescent="0.15">
      <c r="A57" s="141"/>
      <c r="B57" s="143"/>
      <c r="C57" s="143"/>
      <c r="D57" s="143"/>
      <c r="E57" s="144"/>
      <c r="F57" s="143"/>
      <c r="G57" s="143"/>
      <c r="H57" s="139"/>
    </row>
    <row r="58" spans="1:8" ht="17.25" customHeight="1" x14ac:dyDescent="0.15">
      <c r="A58" s="243"/>
      <c r="B58" s="243"/>
      <c r="C58" s="243"/>
      <c r="D58" s="243"/>
      <c r="E58" s="243"/>
      <c r="F58" s="243"/>
      <c r="G58" s="243"/>
      <c r="H58" s="243"/>
    </row>
    <row r="59" spans="1:8" ht="17.25" customHeight="1" x14ac:dyDescent="0.15">
      <c r="A59" s="143"/>
      <c r="B59" s="140"/>
      <c r="C59" s="143"/>
      <c r="D59" s="143"/>
      <c r="E59" s="144"/>
      <c r="F59" s="143"/>
      <c r="G59" s="143"/>
      <c r="H59" s="139"/>
    </row>
    <row r="60" spans="1:8" ht="17.25" customHeight="1" x14ac:dyDescent="0.15"/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17.25" customHeight="1" x14ac:dyDescent="0.15"/>
    <row r="74" ht="17.25" customHeight="1" x14ac:dyDescent="0.15"/>
    <row r="75" ht="49.5" customHeight="1" x14ac:dyDescent="0.15"/>
    <row r="76" ht="17.25" customHeight="1" x14ac:dyDescent="0.15"/>
  </sheetData>
  <mergeCells count="32">
    <mergeCell ref="B1:H1"/>
    <mergeCell ref="G51:H51"/>
    <mergeCell ref="G52:H52"/>
    <mergeCell ref="G25:H25"/>
    <mergeCell ref="G26:H26"/>
    <mergeCell ref="G24:H24"/>
    <mergeCell ref="G50:H50"/>
    <mergeCell ref="G40:H40"/>
    <mergeCell ref="G20:H20"/>
    <mergeCell ref="G17:H17"/>
    <mergeCell ref="G10:H10"/>
    <mergeCell ref="G19:H19"/>
    <mergeCell ref="F4:F5"/>
    <mergeCell ref="G41:H41"/>
    <mergeCell ref="G21:H21"/>
    <mergeCell ref="G23:H23"/>
    <mergeCell ref="A58:H58"/>
    <mergeCell ref="G55:H55"/>
    <mergeCell ref="G44:H44"/>
    <mergeCell ref="G42:H42"/>
    <mergeCell ref="G43:H43"/>
    <mergeCell ref="A50:B50"/>
    <mergeCell ref="G9:H9"/>
    <mergeCell ref="G22:H22"/>
    <mergeCell ref="G2:H2"/>
    <mergeCell ref="G3:H3"/>
    <mergeCell ref="G4:H4"/>
    <mergeCell ref="G5:H5"/>
    <mergeCell ref="G16:H16"/>
    <mergeCell ref="G8:H8"/>
    <mergeCell ref="G6:H6"/>
    <mergeCell ref="G13:H13"/>
  </mergeCells>
  <phoneticPr fontId="2" type="noConversion"/>
  <printOptions horizontalCentered="1"/>
  <pageMargins left="0.27559055118110237" right="0.23622047244094491" top="0.1968503937007874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2022-11-07T07:22:20Z</cp:lastPrinted>
  <dcterms:created xsi:type="dcterms:W3CDTF">2003-09-25T04:49:52Z</dcterms:created>
  <dcterms:modified xsi:type="dcterms:W3CDTF">2022-11-07T07:22:23Z</dcterms:modified>
</cp:coreProperties>
</file>